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BDB25522-1619-4F68-9644-A5BD90B38E25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 Год финансирование" sheetId="1" r:id="rId1"/>
  </sheets>
  <externalReferences>
    <externalReference r:id="rId2"/>
  </externalReferences>
  <definedNames>
    <definedName name="Print_Titles_0" localSheetId="0">'1 Год финансирование'!$17:$19</definedName>
    <definedName name="Print_Titles_0_0" localSheetId="0">'1 Год финансирование'!$17:$19</definedName>
    <definedName name="Print_Titles_0_0_0" localSheetId="0">'1 Год финансирование'!$17:$19</definedName>
    <definedName name="Print_Titles_0_0_0_0" localSheetId="0">'1 Год финансирование'!$17:$19</definedName>
    <definedName name="Print_Titles_0_0_0_0_0" localSheetId="0">'1 Год финансирование'!$17:$19</definedName>
    <definedName name="_xlnm.Print_Titles" localSheetId="0">'1 Год финансирование'!$17:$19</definedName>
    <definedName name="_xlnm.Print_Area" localSheetId="0">'1 Год финансирование'!$A$1:$X$83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31" i="1" l="1"/>
  <c r="P31" i="1" l="1"/>
  <c r="U31" i="1" s="1"/>
  <c r="V83" i="1"/>
  <c r="P83" i="1"/>
  <c r="K83" i="1"/>
  <c r="J83" i="1"/>
  <c r="U83" i="1" s="1"/>
  <c r="U82" i="1"/>
  <c r="P82" i="1"/>
  <c r="K82" i="1"/>
  <c r="P81" i="1"/>
  <c r="W81" i="1" s="1"/>
  <c r="K81" i="1"/>
  <c r="J81" i="1"/>
  <c r="U81" i="1" s="1"/>
  <c r="P80" i="1"/>
  <c r="W80" i="1" s="1"/>
  <c r="K80" i="1"/>
  <c r="J80" i="1"/>
  <c r="U80" i="1" s="1"/>
  <c r="P79" i="1"/>
  <c r="W79" i="1" s="1"/>
  <c r="K79" i="1"/>
  <c r="J79" i="1"/>
  <c r="U79" i="1" s="1"/>
  <c r="P78" i="1"/>
  <c r="W78" i="1" s="1"/>
  <c r="K78" i="1"/>
  <c r="J78" i="1"/>
  <c r="U78" i="1" s="1"/>
  <c r="T77" i="1"/>
  <c r="T27" i="1" s="1"/>
  <c r="S77" i="1"/>
  <c r="R77" i="1"/>
  <c r="R27" i="1" s="1"/>
  <c r="Q77" i="1"/>
  <c r="P77" i="1"/>
  <c r="O77" i="1"/>
  <c r="N77" i="1"/>
  <c r="N27" i="1" s="1"/>
  <c r="M77" i="1"/>
  <c r="L77" i="1"/>
  <c r="K77" i="1"/>
  <c r="I77" i="1"/>
  <c r="H77" i="1"/>
  <c r="J77" i="1" s="1"/>
  <c r="U77" i="1" s="1"/>
  <c r="G77" i="1"/>
  <c r="F77" i="1"/>
  <c r="E77" i="1"/>
  <c r="D77" i="1"/>
  <c r="P75" i="1"/>
  <c r="W75" i="1" s="1"/>
  <c r="K75" i="1"/>
  <c r="J75" i="1"/>
  <c r="U75" i="1" s="1"/>
  <c r="P74" i="1"/>
  <c r="W74" i="1" s="1"/>
  <c r="K74" i="1"/>
  <c r="J74" i="1"/>
  <c r="U74" i="1" s="1"/>
  <c r="T73" i="1"/>
  <c r="S73" i="1"/>
  <c r="R73" i="1"/>
  <c r="Q73" i="1"/>
  <c r="P73" i="1"/>
  <c r="W73" i="1" s="1"/>
  <c r="O73" i="1"/>
  <c r="N73" i="1"/>
  <c r="M73" i="1"/>
  <c r="L73" i="1"/>
  <c r="K73" i="1"/>
  <c r="I73" i="1"/>
  <c r="H73" i="1"/>
  <c r="H25" i="1" s="1"/>
  <c r="G73" i="1"/>
  <c r="F73" i="1"/>
  <c r="E73" i="1"/>
  <c r="D73" i="1"/>
  <c r="P59" i="1"/>
  <c r="W59" i="1" s="1"/>
  <c r="K59" i="1"/>
  <c r="J59" i="1"/>
  <c r="U59" i="1" s="1"/>
  <c r="T58" i="1"/>
  <c r="S58" i="1"/>
  <c r="R58" i="1"/>
  <c r="Q58" i="1"/>
  <c r="P58" i="1"/>
  <c r="W58" i="1" s="1"/>
  <c r="O58" i="1"/>
  <c r="N58" i="1"/>
  <c r="M58" i="1"/>
  <c r="L58" i="1"/>
  <c r="K58" i="1"/>
  <c r="I58" i="1"/>
  <c r="H58" i="1"/>
  <c r="J58" i="1" s="1"/>
  <c r="U58" i="1" s="1"/>
  <c r="G58" i="1"/>
  <c r="F58" i="1"/>
  <c r="E58" i="1"/>
  <c r="D58" i="1"/>
  <c r="T57" i="1"/>
  <c r="S57" i="1"/>
  <c r="R57" i="1"/>
  <c r="Q57" i="1"/>
  <c r="P57" i="1"/>
  <c r="W57" i="1" s="1"/>
  <c r="O57" i="1"/>
  <c r="N57" i="1"/>
  <c r="M57" i="1"/>
  <c r="L57" i="1"/>
  <c r="K57" i="1"/>
  <c r="I57" i="1"/>
  <c r="H57" i="1"/>
  <c r="J57" i="1" s="1"/>
  <c r="U57" i="1" s="1"/>
  <c r="G57" i="1"/>
  <c r="F57" i="1"/>
  <c r="E57" i="1"/>
  <c r="D57" i="1"/>
  <c r="P52" i="1"/>
  <c r="W52" i="1" s="1"/>
  <c r="K52" i="1"/>
  <c r="J52" i="1"/>
  <c r="U52" i="1" s="1"/>
  <c r="P51" i="1"/>
  <c r="W51" i="1" s="1"/>
  <c r="K51" i="1"/>
  <c r="J51" i="1"/>
  <c r="U51" i="1" s="1"/>
  <c r="T50" i="1"/>
  <c r="T49" i="1" s="1"/>
  <c r="T48" i="1" s="1"/>
  <c r="S50" i="1"/>
  <c r="R50" i="1"/>
  <c r="R49" i="1" s="1"/>
  <c r="R48" i="1" s="1"/>
  <c r="R23" i="1" s="1"/>
  <c r="Q50" i="1"/>
  <c r="P50" i="1"/>
  <c r="O50" i="1"/>
  <c r="N50" i="1"/>
  <c r="N49" i="1" s="1"/>
  <c r="N48" i="1" s="1"/>
  <c r="N23" i="1" s="1"/>
  <c r="M50" i="1"/>
  <c r="L50" i="1"/>
  <c r="L49" i="1" s="1"/>
  <c r="L48" i="1" s="1"/>
  <c r="K50" i="1"/>
  <c r="I50" i="1"/>
  <c r="H50" i="1"/>
  <c r="H49" i="1" s="1"/>
  <c r="G50" i="1"/>
  <c r="E50" i="1"/>
  <c r="D50" i="1"/>
  <c r="S49" i="1"/>
  <c r="Q49" i="1"/>
  <c r="O49" i="1"/>
  <c r="M49" i="1"/>
  <c r="K49" i="1"/>
  <c r="I49" i="1"/>
  <c r="G49" i="1"/>
  <c r="F49" i="1"/>
  <c r="E49" i="1"/>
  <c r="E48" i="1" s="1"/>
  <c r="D49" i="1"/>
  <c r="S48" i="1"/>
  <c r="S23" i="1" s="1"/>
  <c r="Q48" i="1"/>
  <c r="Q23" i="1" s="1"/>
  <c r="O48" i="1"/>
  <c r="O23" i="1" s="1"/>
  <c r="M48" i="1"/>
  <c r="M23" i="1" s="1"/>
  <c r="K48" i="1"/>
  <c r="K23" i="1" s="1"/>
  <c r="I48" i="1"/>
  <c r="G48" i="1"/>
  <c r="D48" i="1"/>
  <c r="P36" i="1"/>
  <c r="V36" i="1" s="1"/>
  <c r="T35" i="1"/>
  <c r="S35" i="1"/>
  <c r="R35" i="1"/>
  <c r="Q35" i="1"/>
  <c r="O35" i="1"/>
  <c r="N35" i="1"/>
  <c r="M35" i="1"/>
  <c r="L35" i="1"/>
  <c r="K35" i="1"/>
  <c r="J35" i="1"/>
  <c r="I35" i="1"/>
  <c r="H35" i="1"/>
  <c r="G35" i="1"/>
  <c r="F35" i="1"/>
  <c r="E35" i="1"/>
  <c r="D35" i="1"/>
  <c r="P34" i="1"/>
  <c r="K34" i="1"/>
  <c r="T33" i="1"/>
  <c r="S33" i="1"/>
  <c r="R33" i="1"/>
  <c r="Q33" i="1"/>
  <c r="Q29" i="1" s="1"/>
  <c r="Q28" i="1" s="1"/>
  <c r="O33" i="1"/>
  <c r="O28" i="1" s="1"/>
  <c r="N33" i="1"/>
  <c r="M33" i="1"/>
  <c r="M28" i="1" s="1"/>
  <c r="L33" i="1"/>
  <c r="K33" i="1"/>
  <c r="J33" i="1"/>
  <c r="I33" i="1"/>
  <c r="H33" i="1"/>
  <c r="G33" i="1"/>
  <c r="F33" i="1"/>
  <c r="E33" i="1"/>
  <c r="D33" i="1"/>
  <c r="P32" i="1"/>
  <c r="K32" i="1"/>
  <c r="K30" i="1" s="1"/>
  <c r="K29" i="1" s="1"/>
  <c r="K28" i="1" s="1"/>
  <c r="K22" i="1" s="1"/>
  <c r="K21" i="1" s="1"/>
  <c r="J32" i="1"/>
  <c r="K31" i="1"/>
  <c r="J31" i="1"/>
  <c r="T30" i="1"/>
  <c r="S30" i="1"/>
  <c r="R30" i="1"/>
  <c r="Q30" i="1"/>
  <c r="O30" i="1"/>
  <c r="N30" i="1"/>
  <c r="M30" i="1"/>
  <c r="L30" i="1"/>
  <c r="I30" i="1"/>
  <c r="H30" i="1"/>
  <c r="H29" i="1" s="1"/>
  <c r="T29" i="1"/>
  <c r="T28" i="1" s="1"/>
  <c r="T22" i="1" s="1"/>
  <c r="T21" i="1" s="1"/>
  <c r="R29" i="1"/>
  <c r="O29" i="1"/>
  <c r="N29" i="1"/>
  <c r="M29" i="1"/>
  <c r="L29" i="1"/>
  <c r="L28" i="1" s="1"/>
  <c r="I29" i="1"/>
  <c r="R28" i="1"/>
  <c r="R22" i="1" s="1"/>
  <c r="N28" i="1"/>
  <c r="N22" i="1" s="1"/>
  <c r="N21" i="1" s="1"/>
  <c r="G28" i="1"/>
  <c r="F28" i="1"/>
  <c r="E28" i="1"/>
  <c r="D28" i="1"/>
  <c r="S27" i="1"/>
  <c r="Q27" i="1"/>
  <c r="O27" i="1"/>
  <c r="M27" i="1"/>
  <c r="K27" i="1"/>
  <c r="I27" i="1"/>
  <c r="H27" i="1"/>
  <c r="J27" i="1" s="1"/>
  <c r="G27" i="1"/>
  <c r="F27" i="1"/>
  <c r="E27" i="1"/>
  <c r="D27" i="1"/>
  <c r="T25" i="1"/>
  <c r="S25" i="1"/>
  <c r="R25" i="1"/>
  <c r="Q25" i="1"/>
  <c r="P25" i="1"/>
  <c r="O25" i="1"/>
  <c r="N25" i="1"/>
  <c r="M25" i="1"/>
  <c r="K25" i="1"/>
  <c r="I25" i="1"/>
  <c r="G25" i="1"/>
  <c r="E25" i="1"/>
  <c r="D25" i="1"/>
  <c r="T23" i="1"/>
  <c r="L23" i="1"/>
  <c r="I23" i="1"/>
  <c r="G23" i="1"/>
  <c r="F23" i="1"/>
  <c r="E23" i="1"/>
  <c r="D23" i="1"/>
  <c r="Q22" i="1"/>
  <c r="Q21" i="1" s="1"/>
  <c r="O22" i="1"/>
  <c r="O21" i="1" s="1"/>
  <c r="M22" i="1"/>
  <c r="M21" i="1" s="1"/>
  <c r="I22" i="1"/>
  <c r="G22" i="1"/>
  <c r="F22" i="1"/>
  <c r="E22" i="1"/>
  <c r="D22" i="1"/>
  <c r="I21" i="1"/>
  <c r="E21" i="1"/>
  <c r="C20" i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  <c r="A9" i="1"/>
  <c r="V31" i="1" l="1"/>
  <c r="P30" i="1"/>
  <c r="V30" i="1" s="1"/>
  <c r="W31" i="1"/>
  <c r="S29" i="1"/>
  <c r="S28" i="1" s="1"/>
  <c r="S22" i="1" s="1"/>
  <c r="S21" i="1" s="1"/>
  <c r="R21" i="1"/>
  <c r="H28" i="1"/>
  <c r="J29" i="1"/>
  <c r="W25" i="1"/>
  <c r="J30" i="1"/>
  <c r="U30" i="1" s="1"/>
  <c r="U32" i="1"/>
  <c r="V34" i="1"/>
  <c r="P33" i="1"/>
  <c r="J49" i="1"/>
  <c r="H48" i="1"/>
  <c r="H23" i="1" s="1"/>
  <c r="J50" i="1"/>
  <c r="U50" i="1" s="1"/>
  <c r="W50" i="1"/>
  <c r="P49" i="1"/>
  <c r="J73" i="1"/>
  <c r="W77" i="1"/>
  <c r="P27" i="1"/>
  <c r="V25" i="1"/>
  <c r="W30" i="1"/>
  <c r="V32" i="1"/>
  <c r="W32" i="1"/>
  <c r="P35" i="1"/>
  <c r="V35" i="1" s="1"/>
  <c r="V50" i="1"/>
  <c r="V51" i="1"/>
  <c r="V52" i="1"/>
  <c r="V57" i="1"/>
  <c r="V58" i="1"/>
  <c r="V59" i="1"/>
  <c r="V73" i="1"/>
  <c r="V74" i="1"/>
  <c r="V75" i="1"/>
  <c r="V77" i="1"/>
  <c r="V78" i="1"/>
  <c r="V79" i="1"/>
  <c r="V80" i="1"/>
  <c r="V81" i="1"/>
  <c r="V82" i="1"/>
  <c r="V27" i="1" l="1"/>
  <c r="W27" i="1"/>
  <c r="U73" i="1"/>
  <c r="J25" i="1"/>
  <c r="U25" i="1" s="1"/>
  <c r="V33" i="1"/>
  <c r="P29" i="1"/>
  <c r="U29" i="1" s="1"/>
  <c r="J28" i="1"/>
  <c r="H22" i="1"/>
  <c r="H21" i="1" s="1"/>
  <c r="U27" i="1"/>
  <c r="V49" i="1"/>
  <c r="P48" i="1"/>
  <c r="W49" i="1"/>
  <c r="J48" i="1"/>
  <c r="U49" i="1"/>
  <c r="U48" i="1" l="1"/>
  <c r="J23" i="1"/>
  <c r="V48" i="1"/>
  <c r="W48" i="1"/>
  <c r="P23" i="1"/>
  <c r="J22" i="1"/>
  <c r="W29" i="1"/>
  <c r="V29" i="1"/>
  <c r="P28" i="1"/>
  <c r="J21" i="1" l="1"/>
  <c r="W23" i="1"/>
  <c r="V23" i="1"/>
  <c r="W28" i="1"/>
  <c r="P22" i="1"/>
  <c r="V28" i="1"/>
  <c r="U28" i="1"/>
  <c r="U23" i="1"/>
  <c r="V22" i="1" l="1"/>
  <c r="W22" i="1"/>
  <c r="P21" i="1"/>
  <c r="U21" i="1" s="1"/>
  <c r="U22" i="1"/>
  <c r="W21" i="1" l="1"/>
  <c r="V21" i="1"/>
</calcChain>
</file>

<file path=xl/sharedStrings.xml><?xml version="1.0" encoding="utf-8"?>
<sst xmlns="http://schemas.openxmlformats.org/spreadsheetml/2006/main" count="943" uniqueCount="170">
  <si>
    <t>Приложение  № 1</t>
  </si>
  <si>
    <t>к приказу Минэнерго России</t>
  </si>
  <si>
    <t>от «__» _____ 2016 г. №___</t>
  </si>
  <si>
    <t>Год раскрытия информации: 2017 год</t>
  </si>
  <si>
    <t>об исполнении инвестиционной программы за 2017год</t>
  </si>
  <si>
    <t xml:space="preserve">         фирменное наименование субъекта электроэнергетики</t>
  </si>
  <si>
    <t>Утвержденные плановые значения показателей приведены в соответствии с приказом №157 от 31.10.2016г.  Министерства по развитию транспорта, энергетики и дорожного хозяйства Республики Бурятия «Об изменениях в инвестиционной программе АО «Улан-Удэ Энерго на 2017 год»</t>
  </si>
  <si>
    <t xml:space="preserve">                        Реквизиты решения органа исполнительной власти, утвердившего инвестиционную программу</t>
  </si>
  <si>
    <t>Раздел 1. Отчет об исполнении плана ее финансирования  инвестиционной программы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</si>
  <si>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</si>
  <si>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</si>
  <si>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</si>
  <si>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</si>
  <si>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</si>
  <si>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</si>
  <si>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на  01.01.2017г., млн рублей 
(с НДС) </t>
  </si>
  <si>
    <t xml:space="preserve">Остаток финансирования капитальных вложений 
на  01.01. 2017г.  в прогнозных ценах соответствующих лет,  млн рублей (с НДС) </t>
  </si>
  <si>
    <t>Объем финансирования, млн рублей (с НДС)</t>
  </si>
  <si>
    <t xml:space="preserve">Остаток финансирования капитальных вложений 
На 31.12.2017г.,  в прогнозных ценах соответствующих лет,  млн рублей (с НДС) </t>
  </si>
  <si>
    <t>Отклонение от плана финансирования отчетного квартала</t>
  </si>
  <si>
    <t>Причины отклонений</t>
  </si>
  <si>
    <t>План</t>
  </si>
  <si>
    <t>1 квартал</t>
  </si>
  <si>
    <t>2 квартал</t>
  </si>
  <si>
    <t>Факт</t>
  </si>
  <si>
    <t>3 квартал</t>
  </si>
  <si>
    <t>4 квартал</t>
  </si>
  <si>
    <t>млн рублей
 (с НДС)</t>
  </si>
  <si>
    <t>%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</si>
  <si>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</si>
  <si>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</si>
  <si>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</si>
  <si>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</si>
  <si>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</si>
  <si>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</si>
  <si>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</si>
  <si>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</si>
  <si>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</si>
  <si>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</si>
  <si>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</si>
  <si>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</si>
  <si>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</si>
  <si>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</si>
  <si>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</si>
  <si>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</si>
  <si>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</si>
  <si>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</si>
  <si>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</si>
  <si>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</si>
  <si>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</si>
  <si>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</si>
  <si>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</si>
  <si>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</si>
  <si>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</si>
  <si>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</si>
  <si>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</si>
  <si>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</si>
  <si>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</si>
  <si>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</si>
  <si>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</si>
  <si>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В утверждённой инвестиционной программе учитывались плановые значения заявителей до 15 кВт и от 15  до 150 кВт  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</si>
  <si>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</si>
  <si>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Исполнение договоров об осуществлении технологического присоединения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</si>
  <si>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</si>
  <si>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</si>
  <si>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</si>
  <si>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</si>
  <si>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В утверждённой инвестиционной программе плановые значения составляют сумму строк(1.1.1.2.+1.1.1.1.)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</si>
  <si>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</si>
  <si>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</si>
  <si>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</si>
  <si>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</si>
  <si>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</si>
  <si>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</si>
  <si>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</si>
  <si>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</si>
  <si>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</si>
  <si>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</si>
  <si>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</si>
  <si>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</si>
  <si>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</si>
  <si>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</si>
  <si>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</si>
  <si>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</si>
  <si>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</si>
  <si>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</si>
  <si>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</si>
  <si>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</si>
  <si>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</si>
  <si>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</si>
  <si>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</si>
  <si>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</si>
  <si>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</si>
  <si>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</si>
  <si>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</si>
  <si>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</si>
  <si>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"Центральная" ( 1 очередь строительства)</t>
  </si>
  <si>
    <t>G_ПС35.03-01.П16-УУЭ</t>
  </si>
  <si>
    <t>05.2016г.</t>
  </si>
  <si>
    <t>Отсутствие оплаты со стороны гарантирующего поставщика  за передачу электрической энергии</t>
  </si>
  <si>
    <t>Оперативная блокировка на ПС 35 кВ (Сосновая, КТП-1 , Горсад -2017г. )</t>
  </si>
  <si>
    <t>G_02.236-УУЭ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</si>
  <si>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</si>
  <si>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</si>
  <si>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</si>
  <si>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</si>
  <si>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</si>
  <si>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</si>
  <si>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</si>
  <si>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</si>
  <si>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</si>
  <si>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</si>
  <si>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</si>
  <si>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</si>
  <si>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</si>
  <si>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Установка средств учета розничного рынка электроэнергии</t>
  </si>
  <si>
    <t>F_332/04-УУЭ</t>
  </si>
  <si>
    <t>10.2015</t>
  </si>
  <si>
    <t>Финансирование в соответствии с актами выполненных работ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</si>
  <si>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</si>
  <si>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</si>
  <si>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</si>
  <si>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</si>
  <si>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</si>
  <si>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</si>
  <si>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</si>
  <si>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</si>
  <si>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</si>
  <si>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</si>
  <si>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</si>
  <si>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</si>
  <si>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</si>
  <si>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</si>
  <si>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</si>
  <si>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</si>
  <si>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</si>
  <si>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</si>
  <si>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</si>
  <si>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</si>
  <si>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</si>
  <si>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</si>
  <si>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</si>
  <si>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</si>
  <si>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</si>
  <si>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</si>
  <si>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</si>
  <si>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</si>
  <si>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РП-7 ПС 35/6 кВ Левобережная (1 этап)</t>
  </si>
  <si>
    <t>G_01.055-УУЭ</t>
  </si>
  <si>
    <t>05.2016</t>
  </si>
  <si>
    <t>удорожание кабельной продукции</t>
  </si>
  <si>
    <t>Строительство КЛ-6 кВ ф.8 РП-13  головной на ТП-431 по ул.Каландрашвили</t>
  </si>
  <si>
    <t>G_01.043-УУЭ</t>
  </si>
  <si>
    <t>выполнение работ силами АО «Улан-Удэ Энерго»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</si>
  <si>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</si>
  <si>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</si>
  <si>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</si>
  <si>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</si>
  <si>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гаража на ул.Жердева 12</t>
  </si>
  <si>
    <t>E_12.02-УУЭ</t>
  </si>
  <si>
    <t>Автомобиль УАЗ</t>
  </si>
  <si>
    <t>ПСД "Видеостена для ОДС"</t>
  </si>
  <si>
    <t>ПСД "Реконструкция ПС 35/6 кВ КТП-3"</t>
  </si>
  <si>
    <t>Работы в срок подрядчиком не сданы</t>
  </si>
  <si>
    <t>1.6.</t>
  </si>
  <si>
    <t>ПСД "Реконструкция ПС 35/6 кВ Центральная"</t>
  </si>
  <si>
    <t>Финансирование по договору, заключенному в 2016 г.</t>
  </si>
  <si>
    <t xml:space="preserve">Приобритение ОС </t>
  </si>
  <si>
    <t>Внеплановое приобретение в рамках заключенных договоров для нужд общества</t>
  </si>
  <si>
    <t>Отсутствие оплаты со стороны гарантирующего поставщика  АО "Читаэнергосбыт" за передачу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</si>
</sst>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BFBFBF"/>
        <bgColor rgb="FFC3D69B"/>
      </patternFill>
    </fill>
    <fill>
      <patternFill patternType="solid">
        <fgColor rgb="FFFFFFFF"/>
        <bgColor rgb="FFCCFFFF"/>
      </patternFill>
    </fill>
    <fill>
      <patternFill patternType="solid">
        <fgColor rgb="FFE6B9B8"/>
        <bgColor rgb="FFBFBFBF"/>
      </patternFill>
    </fill>
    <fill>
      <patternFill patternType="solid">
        <fgColor rgb="FFC3D69B"/>
        <bgColor rgb="FFD7E4BD"/>
      </patternFill>
    </fill>
    <fill>
      <patternFill patternType="solid">
        <fgColor rgb="FFFFC000"/>
        <bgColor rgb="FFFF99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" fontId="1" fillId="5" borderId="2" xfId="0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wrapText="1"/>
    </xf>
    <xf numFmtId="0" fontId="1" fillId="6" borderId="0" xfId="0" applyFont="1" applyFill="1"/>
    <xf numFmtId="164" fontId="1" fillId="5" borderId="2" xfId="0" applyNumberFormat="1" applyFont="1" applyFill="1" applyBorder="1" applyAlignment="1">
      <alignment horizontal="center"/>
    </xf>
    <xf numFmtId="1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49" fontId="1" fillId="5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164" fontId="1" fillId="4" borderId="2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2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5" fillId="7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49" fontId="5" fillId="8" borderId="2" xfId="0" applyNumberFormat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49" fontId="5" fillId="9" borderId="2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0" fontId="1" fillId="8" borderId="2" xfId="0" applyFont="1" applyFill="1" applyBorder="1"/>
    <xf numFmtId="164" fontId="1" fillId="8" borderId="2" xfId="0" applyNumberFormat="1" applyFont="1" applyFill="1" applyBorder="1" applyAlignment="1">
      <alignment horizontal="center"/>
    </xf>
    <xf numFmtId="164" fontId="1" fillId="8" borderId="2" xfId="0" applyNumberFormat="1" applyFont="1" applyFill="1" applyBorder="1"/>
    <xf numFmtId="2" fontId="1" fillId="8" borderId="2" xfId="0" applyNumberFormat="1" applyFont="1" applyFill="1" applyBorder="1" applyAlignment="1">
      <alignment horizontal="center"/>
    </xf>
    <xf numFmtId="49" fontId="1" fillId="0" borderId="2" xfId="0" applyNumberFormat="1" applyFont="1" applyBorder="1"/>
    <xf numFmtId="164" fontId="1" fillId="0" borderId="2" xfId="0" applyNumberFormat="1" applyFont="1" applyBorder="1"/>
    <xf numFmtId="0" fontId="5" fillId="8" borderId="2" xfId="0" applyFont="1" applyFill="1" applyBorder="1" applyAlignment="1">
      <alignment horizontal="left" wrapText="1"/>
    </xf>
    <xf numFmtId="0" fontId="1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C3D69B"/>
      <rgbColor rgb="FFFF99CC"/>
      <rgbColor rgb="FFCC99FF"/>
      <rgbColor rgb="FFE6B9B8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&#1085;&#1099;&#1077;%20&#1092;&#1086;&#1088;&#1084;&#1099;%20&#1082;%20&#1087;&#1088;&#1080;&#1082;&#1072;&#1079;&#1091;%20&#1087;&#1086;%20&#1089;&#1077;&#1090;&#1103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од финансирование"/>
      <sheetName val="2 Год освоение"/>
      <sheetName val="3 Год Ввод ОС"/>
      <sheetName val="4 Год постановка под напряж"/>
      <sheetName val="5 Год ввод мощностей"/>
      <sheetName val="6 Год вывод"/>
      <sheetName val="7 Колич показатели"/>
      <sheetName val="8 Расширение проп способ"/>
      <sheetName val="9 Год ГКПЗ"/>
      <sheetName val="10 Квартал финансирование"/>
      <sheetName val="11 Квартал финансирование и"/>
      <sheetName val="12 Квартал освоение "/>
      <sheetName val="13 Квартал осн этапы "/>
      <sheetName val="14 Квартал Принятие ОС "/>
      <sheetName val="15 Квартал постановка под напр"/>
      <sheetName val="16 Квартал ввод мощности"/>
      <sheetName val="17 Квартал вывод "/>
      <sheetName val="18 Квартал о тех состоянии"/>
      <sheetName val="19 Квартал_ГКПЗ"/>
      <sheetName val="20 График Финансирования"/>
      <sheetName val="21 График освоения"/>
      <sheetName val="22 График ввод мощности"/>
      <sheetName val="23 График вывод"/>
      <sheetName val="24 План ГКПЗ"/>
      <sheetName val="Лис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A10" t="str">
            <v>АО Улан-Удэ Энерго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K83"/>
  <sheetViews>
    <sheetView tabSelected="1" view="pageBreakPreview" topLeftCell="N79" zoomScaleNormal="100" workbookViewId="0">
      <selection activeCell="Z52" sqref="Z52"/>
    </sheetView>
  </sheetViews>
  <sheetFormatPr defaultRowHeight="15.75" x14ac:dyDescent="0.25"/>
  <cols>
    <col min="1" max="1" width="9" style="1" customWidth="1"/>
    <col min="2" max="2" width="41.75" style="1" customWidth="1"/>
    <col min="3" max="3" width="15" style="1" customWidth="1"/>
    <col min="4" max="4" width="10.375" style="1" customWidth="1"/>
    <col min="5" max="5" width="12.75" style="1" customWidth="1"/>
    <col min="6" max="6" width="13.625" style="1" customWidth="1"/>
    <col min="7" max="7" width="27.25" style="1" customWidth="1"/>
    <col min="8" max="9" width="23.375" style="1" customWidth="1"/>
    <col min="10" max="10" width="22.375" style="1" customWidth="1"/>
    <col min="11" max="11" width="10.25" style="1" customWidth="1"/>
    <col min="12" max="12" width="14.875" style="1" customWidth="1"/>
    <col min="13" max="13" width="9" style="1" customWidth="1"/>
    <col min="14" max="14" width="17.5" style="1" customWidth="1"/>
    <col min="15" max="15" width="9.125" style="1" customWidth="1"/>
    <col min="16" max="16" width="17.875" style="1" customWidth="1"/>
    <col min="17" max="17" width="9.125" style="1" customWidth="1"/>
    <col min="18" max="18" width="13.25" style="1" customWidth="1"/>
    <col min="19" max="20" width="10.625" style="1" customWidth="1"/>
    <col min="21" max="21" width="13.375" style="1" customWidth="1"/>
    <col min="22" max="22" width="12.75" style="1" customWidth="1"/>
    <col min="23" max="23" width="16.625" style="1" customWidth="1"/>
    <col min="24" max="24" width="20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025" width="9" style="1" customWidth="1"/>
  </cols>
  <sheetData>
    <row r="1" spans="1:26" ht="18.75" x14ac:dyDescent="0.25">
      <c r="X1" s="2" t="s">
        <v>0</v>
      </c>
      <c r="Z1" s="3"/>
    </row>
    <row r="2" spans="1:26" ht="18.75" x14ac:dyDescent="0.3">
      <c r="X2" s="4" t="s">
        <v>1</v>
      </c>
      <c r="Z2" s="3"/>
    </row>
    <row r="3" spans="1:26" ht="18.75" x14ac:dyDescent="0.3">
      <c r="X3" s="4" t="s">
        <v>2</v>
      </c>
      <c r="Z3" s="3"/>
    </row>
    <row r="4" spans="1:26" ht="18.75" x14ac:dyDescent="0.3">
      <c r="A4" s="113" t="s">
        <v>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8.75" x14ac:dyDescent="0.3">
      <c r="Z5" s="4"/>
    </row>
    <row r="6" spans="1:26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.75" customHeight="1" x14ac:dyDescent="0.3">
      <c r="A7" s="114" t="s">
        <v>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26" ht="18.75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115" t="str">
        <f>'[1]9 Год ГКПЗ'!A10:AT10</f>
        <v>АО Улан-Удэ Энерго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spans="1:26" x14ac:dyDescent="0.25">
      <c r="A10" s="111" t="s">
        <v>5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.75" x14ac:dyDescent="0.25">
      <c r="A12" s="116" t="s">
        <v>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26" x14ac:dyDescent="0.25">
      <c r="A13" s="111" t="s">
        <v>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spans="1:26" ht="18.75" x14ac:dyDescent="0.3">
      <c r="Z14" s="4"/>
    </row>
    <row r="15" spans="1:26" x14ac:dyDescent="0.25">
      <c r="A15" s="8"/>
      <c r="Q15" s="3"/>
    </row>
    <row r="16" spans="1:26" ht="33" customHeight="1" x14ac:dyDescent="0.3">
      <c r="A16" s="112" t="s">
        <v>8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9"/>
      <c r="Z16" s="9"/>
    </row>
    <row r="17" spans="1:26" ht="66.75" customHeight="1" x14ac:dyDescent="0.25">
      <c r="A17" s="110" t="s">
        <v>9</v>
      </c>
      <c r="B17" s="110" t="s">
        <v>10</v>
      </c>
      <c r="C17" s="110" t="s">
        <v>11</v>
      </c>
      <c r="D17" s="110" t="s">
        <v>12</v>
      </c>
      <c r="E17" s="110"/>
      <c r="F17" s="110"/>
      <c r="G17" s="110" t="s">
        <v>13</v>
      </c>
      <c r="H17" s="110" t="s">
        <v>14</v>
      </c>
      <c r="I17" s="110" t="s">
        <v>15</v>
      </c>
      <c r="J17" s="110" t="s">
        <v>16</v>
      </c>
      <c r="K17" s="110" t="s">
        <v>17</v>
      </c>
      <c r="L17" s="110"/>
      <c r="M17" s="110"/>
      <c r="N17" s="110"/>
      <c r="O17" s="110"/>
      <c r="P17" s="110"/>
      <c r="Q17" s="110"/>
      <c r="R17" s="110"/>
      <c r="S17" s="110"/>
      <c r="T17" s="110"/>
      <c r="U17" s="110" t="s">
        <v>18</v>
      </c>
      <c r="V17" s="110" t="s">
        <v>19</v>
      </c>
      <c r="W17" s="110"/>
      <c r="X17" s="110" t="s">
        <v>20</v>
      </c>
      <c r="Y17" s="11"/>
      <c r="Z17" s="11"/>
    </row>
    <row r="18" spans="1:26" ht="24.75" customHeight="1" x14ac:dyDescent="0.25">
      <c r="A18" s="110"/>
      <c r="B18" s="110"/>
      <c r="C18" s="110"/>
      <c r="D18" s="110"/>
      <c r="E18" s="110"/>
      <c r="F18" s="110"/>
      <c r="G18" s="110"/>
      <c r="H18" s="110"/>
      <c r="I18" s="110"/>
      <c r="J18" s="110"/>
      <c r="K18" s="110" t="s">
        <v>21</v>
      </c>
      <c r="L18" s="110"/>
      <c r="M18" s="110" t="s">
        <v>22</v>
      </c>
      <c r="N18" s="110"/>
      <c r="O18" s="110" t="s">
        <v>23</v>
      </c>
      <c r="P18" s="110" t="s">
        <v>24</v>
      </c>
      <c r="Q18" s="110" t="s">
        <v>25</v>
      </c>
      <c r="R18" s="110"/>
      <c r="S18" s="110" t="s">
        <v>26</v>
      </c>
      <c r="T18" s="110"/>
      <c r="U18" s="110"/>
      <c r="V18" s="110" t="s">
        <v>27</v>
      </c>
      <c r="W18" s="110" t="s">
        <v>28</v>
      </c>
      <c r="X18" s="110"/>
    </row>
    <row r="19" spans="1:26" ht="155.25" customHeight="1" x14ac:dyDescent="0.25">
      <c r="A19" s="110"/>
      <c r="B19" s="110"/>
      <c r="C19" s="110"/>
      <c r="D19" s="12" t="s">
        <v>29</v>
      </c>
      <c r="E19" s="12" t="s">
        <v>30</v>
      </c>
      <c r="F19" s="12" t="s">
        <v>31</v>
      </c>
      <c r="G19" s="110"/>
      <c r="H19" s="110"/>
      <c r="I19" s="110"/>
      <c r="J19" s="110"/>
      <c r="K19" s="13" t="s">
        <v>32</v>
      </c>
      <c r="L19" s="13" t="s">
        <v>33</v>
      </c>
      <c r="M19" s="13" t="s">
        <v>34</v>
      </c>
      <c r="N19" s="13" t="s">
        <v>35</v>
      </c>
      <c r="O19" s="13" t="s">
        <v>36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10"/>
      <c r="V19" s="110"/>
      <c r="W19" s="110"/>
      <c r="X19" s="110"/>
    </row>
    <row r="20" spans="1:26" x14ac:dyDescent="0.25">
      <c r="A20" s="10">
        <v>1</v>
      </c>
      <c r="B20" s="10">
        <f t="shared" ref="B20:X20" si="0">A20+1</f>
        <v>2</v>
      </c>
      <c r="C20" s="10">
        <f t="shared" si="0"/>
        <v>3</v>
      </c>
      <c r="D20" s="14">
        <f t="shared" si="0"/>
        <v>4</v>
      </c>
      <c r="E20" s="14">
        <f t="shared" si="0"/>
        <v>5</v>
      </c>
      <c r="F20" s="14">
        <f t="shared" si="0"/>
        <v>6</v>
      </c>
      <c r="G20" s="14">
        <f t="shared" si="0"/>
        <v>7</v>
      </c>
      <c r="H20" s="14">
        <f t="shared" si="0"/>
        <v>8</v>
      </c>
      <c r="I20" s="14">
        <f t="shared" si="0"/>
        <v>9</v>
      </c>
      <c r="J20" s="14">
        <f t="shared" si="0"/>
        <v>10</v>
      </c>
      <c r="K20" s="14">
        <f t="shared" si="0"/>
        <v>11</v>
      </c>
      <c r="L20" s="14">
        <f t="shared" si="0"/>
        <v>12</v>
      </c>
      <c r="M20" s="14">
        <f t="shared" si="0"/>
        <v>13</v>
      </c>
      <c r="N20" s="14">
        <f t="shared" si="0"/>
        <v>14</v>
      </c>
      <c r="O20" s="14">
        <f t="shared" si="0"/>
        <v>15</v>
      </c>
      <c r="P20" s="14">
        <f t="shared" si="0"/>
        <v>16</v>
      </c>
      <c r="Q20" s="14">
        <f t="shared" si="0"/>
        <v>17</v>
      </c>
      <c r="R20" s="14">
        <f t="shared" si="0"/>
        <v>18</v>
      </c>
      <c r="S20" s="14">
        <f t="shared" si="0"/>
        <v>19</v>
      </c>
      <c r="T20" s="14">
        <f t="shared" si="0"/>
        <v>20</v>
      </c>
      <c r="U20" s="14">
        <f t="shared" si="0"/>
        <v>21</v>
      </c>
      <c r="V20" s="14">
        <f t="shared" si="0"/>
        <v>22</v>
      </c>
      <c r="W20" s="14">
        <f t="shared" si="0"/>
        <v>23</v>
      </c>
      <c r="X20" s="14">
        <f t="shared" si="0"/>
        <v>24</v>
      </c>
    </row>
    <row r="21" spans="1:26" ht="37.5" x14ac:dyDescent="0.25">
      <c r="A21" s="15" t="s">
        <v>37</v>
      </c>
      <c r="B21" s="16" t="s">
        <v>38</v>
      </c>
      <c r="C21" s="17" t="s">
        <v>39</v>
      </c>
      <c r="D21" s="18" t="s">
        <v>40</v>
      </c>
      <c r="E21" s="19">
        <f>E25+E27+E23</f>
        <v>369.46217587000001</v>
      </c>
      <c r="F21" s="18" t="s">
        <v>40</v>
      </c>
      <c r="G21" s="18" t="s">
        <v>40</v>
      </c>
      <c r="H21" s="19">
        <f>H22+H23+H25+H27</f>
        <v>389.35691565000002</v>
      </c>
      <c r="I21" s="19">
        <f>I22+I23+I25+I27</f>
        <v>86.17263847000001</v>
      </c>
      <c r="J21" s="19">
        <f>J22+J23+J25+J27</f>
        <v>303.18427717999998</v>
      </c>
      <c r="K21" s="19">
        <f>K22+K23+K25+K27</f>
        <v>121.65750587000001</v>
      </c>
      <c r="L21" s="19">
        <v>0</v>
      </c>
      <c r="M21" s="19">
        <f t="shared" ref="M21:T21" si="1">M22+M23+M25+M27</f>
        <v>0</v>
      </c>
      <c r="N21" s="19">
        <f t="shared" si="1"/>
        <v>121.65750587000001</v>
      </c>
      <c r="O21" s="19">
        <f t="shared" si="1"/>
        <v>0</v>
      </c>
      <c r="P21" s="19">
        <f t="shared" si="1"/>
        <v>108.87613932999999</v>
      </c>
      <c r="Q21" s="19">
        <f t="shared" si="1"/>
        <v>0</v>
      </c>
      <c r="R21" s="19">
        <f t="shared" si="1"/>
        <v>0</v>
      </c>
      <c r="S21" s="19">
        <f t="shared" si="1"/>
        <v>69.716225049999991</v>
      </c>
      <c r="T21" s="19">
        <f t="shared" si="1"/>
        <v>39.159914279999995</v>
      </c>
      <c r="U21" s="19">
        <f>J21-P21</f>
        <v>194.30813784999998</v>
      </c>
      <c r="V21" s="19">
        <f>P21-K21</f>
        <v>-12.781366540000022</v>
      </c>
      <c r="W21" s="20">
        <f>P21/K21*100</f>
        <v>89.493976184537388</v>
      </c>
      <c r="X21" s="21"/>
    </row>
    <row r="22" spans="1:26" x14ac:dyDescent="0.25">
      <c r="A22" s="22" t="s">
        <v>41</v>
      </c>
      <c r="B22" s="23" t="s">
        <v>42</v>
      </c>
      <c r="C22" s="24" t="s">
        <v>39</v>
      </c>
      <c r="D22" s="25" t="str">
        <f t="shared" ref="D22:K22" si="2">D28</f>
        <v>нд</v>
      </c>
      <c r="E22" s="25" t="str">
        <f t="shared" si="2"/>
        <v>нд</v>
      </c>
      <c r="F22" s="25" t="str">
        <f t="shared" si="2"/>
        <v>нд</v>
      </c>
      <c r="G22" s="25" t="str">
        <f t="shared" si="2"/>
        <v>нд</v>
      </c>
      <c r="H22" s="26">
        <f t="shared" si="2"/>
        <v>26.234999999999999</v>
      </c>
      <c r="I22" s="26">
        <f t="shared" si="2"/>
        <v>0</v>
      </c>
      <c r="J22" s="26">
        <f t="shared" si="2"/>
        <v>26.234999999999999</v>
      </c>
      <c r="K22" s="27">
        <f t="shared" si="2"/>
        <v>26.234999999999999</v>
      </c>
      <c r="L22" s="19">
        <v>0</v>
      </c>
      <c r="M22" s="28">
        <f t="shared" ref="M22:T22" si="3">M28</f>
        <v>0</v>
      </c>
      <c r="N22" s="28">
        <f t="shared" si="3"/>
        <v>26.234999999999999</v>
      </c>
      <c r="O22" s="26">
        <f t="shared" si="3"/>
        <v>0</v>
      </c>
      <c r="P22" s="26">
        <f t="shared" si="3"/>
        <v>33.32445396</v>
      </c>
      <c r="Q22" s="26">
        <f t="shared" si="3"/>
        <v>0</v>
      </c>
      <c r="R22" s="26">
        <f t="shared" si="3"/>
        <v>0</v>
      </c>
      <c r="S22" s="26">
        <f t="shared" si="3"/>
        <v>12.256909419999999</v>
      </c>
      <c r="T22" s="26">
        <f t="shared" si="3"/>
        <v>21.06754454</v>
      </c>
      <c r="U22" s="19">
        <f>J22-P22</f>
        <v>-7.0894539600000002</v>
      </c>
      <c r="V22" s="19">
        <f>P22-K22</f>
        <v>7.0894539600000002</v>
      </c>
      <c r="W22" s="20">
        <f>P22/K22*100</f>
        <v>127.02288530588908</v>
      </c>
      <c r="X22" s="25"/>
    </row>
    <row r="23" spans="1:26" ht="31.5" x14ac:dyDescent="0.25">
      <c r="A23" s="22" t="s">
        <v>43</v>
      </c>
      <c r="B23" s="23" t="s">
        <v>44</v>
      </c>
      <c r="C23" s="24" t="s">
        <v>39</v>
      </c>
      <c r="D23" s="25" t="str">
        <f t="shared" ref="D23:T23" si="4">D48</f>
        <v>нд</v>
      </c>
      <c r="E23" s="26">
        <f t="shared" si="4"/>
        <v>303.58117586999998</v>
      </c>
      <c r="F23" s="25" t="str">
        <f t="shared" si="4"/>
        <v>нд</v>
      </c>
      <c r="G23" s="25" t="str">
        <f t="shared" si="4"/>
        <v>нд</v>
      </c>
      <c r="H23" s="26">
        <f t="shared" si="4"/>
        <v>303.58050587000002</v>
      </c>
      <c r="I23" s="26">
        <f t="shared" si="4"/>
        <v>67.2</v>
      </c>
      <c r="J23" s="26">
        <f t="shared" si="4"/>
        <v>236.38050587000001</v>
      </c>
      <c r="K23" s="28">
        <f t="shared" si="4"/>
        <v>71.112505870000007</v>
      </c>
      <c r="L23" s="28">
        <f t="shared" si="4"/>
        <v>0</v>
      </c>
      <c r="M23" s="28">
        <f t="shared" si="4"/>
        <v>0</v>
      </c>
      <c r="N23" s="28">
        <f t="shared" si="4"/>
        <v>71.112505870000007</v>
      </c>
      <c r="O23" s="26">
        <f t="shared" si="4"/>
        <v>0</v>
      </c>
      <c r="P23" s="26">
        <f t="shared" si="4"/>
        <v>32.842327009999998</v>
      </c>
      <c r="Q23" s="26">
        <f t="shared" si="4"/>
        <v>0</v>
      </c>
      <c r="R23" s="26">
        <f t="shared" si="4"/>
        <v>0</v>
      </c>
      <c r="S23" s="26">
        <f t="shared" si="4"/>
        <v>32.842327009999998</v>
      </c>
      <c r="T23" s="26">
        <f t="shared" si="4"/>
        <v>0</v>
      </c>
      <c r="U23" s="19">
        <f>J23-P23</f>
        <v>203.53817886000002</v>
      </c>
      <c r="V23" s="19">
        <f>P23-K23</f>
        <v>-38.270178860000009</v>
      </c>
      <c r="W23" s="20">
        <f>P23/K23*100</f>
        <v>46.183616521739083</v>
      </c>
      <c r="X23" s="25"/>
    </row>
    <row r="24" spans="1:26" ht="63" x14ac:dyDescent="0.25">
      <c r="A24" s="22" t="s">
        <v>45</v>
      </c>
      <c r="B24" s="29" t="s">
        <v>46</v>
      </c>
      <c r="C24" s="30" t="s">
        <v>39</v>
      </c>
      <c r="D24" s="31" t="s">
        <v>40</v>
      </c>
      <c r="E24" s="31" t="s">
        <v>40</v>
      </c>
      <c r="F24" s="31" t="s">
        <v>40</v>
      </c>
      <c r="G24" s="31" t="s">
        <v>40</v>
      </c>
      <c r="H24" s="32" t="s">
        <v>40</v>
      </c>
      <c r="I24" s="32" t="s">
        <v>40</v>
      </c>
      <c r="J24" s="32" t="s">
        <v>40</v>
      </c>
      <c r="K24" s="33">
        <v>0</v>
      </c>
      <c r="L24" s="33">
        <v>0</v>
      </c>
      <c r="M24" s="33">
        <v>0</v>
      </c>
      <c r="N24" s="33">
        <v>0</v>
      </c>
      <c r="O24" s="31">
        <v>0</v>
      </c>
      <c r="P24" s="32" t="s">
        <v>40</v>
      </c>
      <c r="Q24" s="31" t="s">
        <v>40</v>
      </c>
      <c r="R24" s="31" t="s">
        <v>40</v>
      </c>
      <c r="S24" s="31" t="s">
        <v>40</v>
      </c>
      <c r="T24" s="31" t="s">
        <v>40</v>
      </c>
      <c r="U24" s="19" t="s">
        <v>40</v>
      </c>
      <c r="V24" s="19" t="s">
        <v>40</v>
      </c>
      <c r="W24" s="20" t="s">
        <v>40</v>
      </c>
      <c r="X24" s="31"/>
    </row>
    <row r="25" spans="1:26" ht="31.5" x14ac:dyDescent="0.25">
      <c r="A25" s="22" t="s">
        <v>47</v>
      </c>
      <c r="B25" s="23" t="s">
        <v>48</v>
      </c>
      <c r="C25" s="24" t="s">
        <v>39</v>
      </c>
      <c r="D25" s="25" t="str">
        <f>D73</f>
        <v>нд</v>
      </c>
      <c r="E25" s="25">
        <f>E73</f>
        <v>22.745000000000001</v>
      </c>
      <c r="F25" s="25" t="s">
        <v>40</v>
      </c>
      <c r="G25" s="25" t="str">
        <f>G73</f>
        <v>нд</v>
      </c>
      <c r="H25" s="26">
        <f>H73</f>
        <v>22.746000000000002</v>
      </c>
      <c r="I25" s="26">
        <f>I73</f>
        <v>0</v>
      </c>
      <c r="J25" s="26">
        <f>J73</f>
        <v>22.746000000000002</v>
      </c>
      <c r="K25" s="27">
        <f>K73</f>
        <v>11.926</v>
      </c>
      <c r="L25" s="19">
        <v>0</v>
      </c>
      <c r="M25" s="28">
        <f t="shared" ref="M25:T25" si="5">M73</f>
        <v>0</v>
      </c>
      <c r="N25" s="27">
        <f t="shared" si="5"/>
        <v>11.926</v>
      </c>
      <c r="O25" s="26">
        <f t="shared" si="5"/>
        <v>0</v>
      </c>
      <c r="P25" s="26">
        <f t="shared" si="5"/>
        <v>10.93942332</v>
      </c>
      <c r="Q25" s="26">
        <f t="shared" si="5"/>
        <v>0</v>
      </c>
      <c r="R25" s="26">
        <f t="shared" si="5"/>
        <v>0</v>
      </c>
      <c r="S25" s="26">
        <f t="shared" si="5"/>
        <v>10.93942332</v>
      </c>
      <c r="T25" s="26">
        <f t="shared" si="5"/>
        <v>0</v>
      </c>
      <c r="U25" s="19">
        <f>J25-P25</f>
        <v>11.806576680000003</v>
      </c>
      <c r="V25" s="19">
        <f>P25-K25</f>
        <v>-0.98657668000000065</v>
      </c>
      <c r="W25" s="20">
        <f>P25/K25*100</f>
        <v>91.727514003018612</v>
      </c>
      <c r="X25" s="25"/>
    </row>
    <row r="26" spans="1:26" ht="31.5" x14ac:dyDescent="0.25">
      <c r="A26" s="22" t="s">
        <v>49</v>
      </c>
      <c r="B26" s="23" t="s">
        <v>50</v>
      </c>
      <c r="C26" s="24" t="s">
        <v>39</v>
      </c>
      <c r="D26" s="31" t="s">
        <v>40</v>
      </c>
      <c r="E26" s="31" t="s">
        <v>40</v>
      </c>
      <c r="F26" s="31" t="s">
        <v>40</v>
      </c>
      <c r="G26" s="31" t="s">
        <v>40</v>
      </c>
      <c r="H26" s="31" t="s">
        <v>40</v>
      </c>
      <c r="I26" s="31" t="s">
        <v>40</v>
      </c>
      <c r="J26" s="31" t="s">
        <v>40</v>
      </c>
      <c r="K26" s="33" t="s">
        <v>40</v>
      </c>
      <c r="L26" s="19">
        <v>0</v>
      </c>
      <c r="M26" s="33" t="s">
        <v>40</v>
      </c>
      <c r="N26" s="33" t="s">
        <v>40</v>
      </c>
      <c r="O26" s="31" t="s">
        <v>40</v>
      </c>
      <c r="P26" s="32" t="s">
        <v>40</v>
      </c>
      <c r="Q26" s="31" t="s">
        <v>40</v>
      </c>
      <c r="R26" s="31" t="s">
        <v>40</v>
      </c>
      <c r="S26" s="31" t="s">
        <v>40</v>
      </c>
      <c r="T26" s="32" t="s">
        <v>40</v>
      </c>
      <c r="U26" s="19" t="s">
        <v>40</v>
      </c>
      <c r="V26" s="19" t="s">
        <v>40</v>
      </c>
      <c r="W26" s="20" t="s">
        <v>40</v>
      </c>
      <c r="X26" s="25"/>
    </row>
    <row r="27" spans="1:26" x14ac:dyDescent="0.25">
      <c r="A27" s="22" t="s">
        <v>51</v>
      </c>
      <c r="B27" s="29" t="s">
        <v>52</v>
      </c>
      <c r="C27" s="30" t="s">
        <v>39</v>
      </c>
      <c r="D27" s="31" t="str">
        <f t="shared" ref="D27:I27" si="6">D77</f>
        <v>нд</v>
      </c>
      <c r="E27" s="31">
        <f t="shared" si="6"/>
        <v>43.136000000000003</v>
      </c>
      <c r="F27" s="31" t="str">
        <f t="shared" si="6"/>
        <v>нд</v>
      </c>
      <c r="G27" s="31" t="str">
        <f t="shared" si="6"/>
        <v>нд</v>
      </c>
      <c r="H27" s="32">
        <f t="shared" si="6"/>
        <v>36.79540978</v>
      </c>
      <c r="I27" s="32">
        <f t="shared" si="6"/>
        <v>18.97263847</v>
      </c>
      <c r="J27" s="32">
        <f t="shared" ref="J27:J32" si="7">H27-I27</f>
        <v>17.82277131</v>
      </c>
      <c r="K27" s="27">
        <f>K77</f>
        <v>12.383999999999999</v>
      </c>
      <c r="L27" s="19">
        <v>0</v>
      </c>
      <c r="M27" s="28">
        <f t="shared" ref="M27:T27" si="8">M77</f>
        <v>0</v>
      </c>
      <c r="N27" s="28">
        <f t="shared" si="8"/>
        <v>12.383999999999999</v>
      </c>
      <c r="O27" s="26">
        <f t="shared" si="8"/>
        <v>0</v>
      </c>
      <c r="P27" s="26">
        <f t="shared" si="8"/>
        <v>31.769935039999996</v>
      </c>
      <c r="Q27" s="25">
        <f t="shared" si="8"/>
        <v>0</v>
      </c>
      <c r="R27" s="26">
        <f t="shared" si="8"/>
        <v>0</v>
      </c>
      <c r="S27" s="26">
        <f t="shared" si="8"/>
        <v>13.677565299999999</v>
      </c>
      <c r="T27" s="26">
        <f t="shared" si="8"/>
        <v>18.092369739999999</v>
      </c>
      <c r="U27" s="19">
        <f>J27-P27</f>
        <v>-13.947163729999996</v>
      </c>
      <c r="V27" s="19">
        <f t="shared" ref="V27:V36" si="9">P27-K27</f>
        <v>19.38593504</v>
      </c>
      <c r="W27" s="20">
        <f t="shared" ref="W27:W32" si="10">P27/K27*100</f>
        <v>256.540173126615</v>
      </c>
      <c r="X27" s="25"/>
    </row>
    <row r="28" spans="1:26" ht="31.5" x14ac:dyDescent="0.25">
      <c r="A28" s="34" t="s">
        <v>53</v>
      </c>
      <c r="B28" s="35" t="s">
        <v>54</v>
      </c>
      <c r="C28" s="36" t="s">
        <v>39</v>
      </c>
      <c r="D28" s="37" t="str">
        <f>D29</f>
        <v>нд</v>
      </c>
      <c r="E28" s="37" t="str">
        <f>E29</f>
        <v>нд</v>
      </c>
      <c r="F28" s="37" t="str">
        <f>F29</f>
        <v>нд</v>
      </c>
      <c r="G28" s="37" t="str">
        <f>G29</f>
        <v>нд</v>
      </c>
      <c r="H28" s="37">
        <f>H29</f>
        <v>26.234999999999999</v>
      </c>
      <c r="I28" s="37">
        <v>0</v>
      </c>
      <c r="J28" s="37">
        <f t="shared" si="7"/>
        <v>26.234999999999999</v>
      </c>
      <c r="K28" s="38">
        <f>K29+K33</f>
        <v>26.234999999999999</v>
      </c>
      <c r="L28" s="38">
        <f>L29</f>
        <v>0</v>
      </c>
      <c r="M28" s="38">
        <f>M29+M33</f>
        <v>0</v>
      </c>
      <c r="N28" s="38">
        <f>N29</f>
        <v>26.234999999999999</v>
      </c>
      <c r="O28" s="38">
        <f>O29+O33</f>
        <v>0</v>
      </c>
      <c r="P28" s="38">
        <f>P29</f>
        <v>33.32445396</v>
      </c>
      <c r="Q28" s="39">
        <f>Q29</f>
        <v>0</v>
      </c>
      <c r="R28" s="38">
        <f>R29</f>
        <v>0</v>
      </c>
      <c r="S28" s="38">
        <f>S29</f>
        <v>12.256909419999999</v>
      </c>
      <c r="T28" s="38">
        <f>T29</f>
        <v>21.06754454</v>
      </c>
      <c r="U28" s="38">
        <f>J28-P28</f>
        <v>-7.0894539600000002</v>
      </c>
      <c r="V28" s="38">
        <f t="shared" si="9"/>
        <v>7.0894539600000002</v>
      </c>
      <c r="W28" s="40">
        <f t="shared" si="10"/>
        <v>127.02288530588908</v>
      </c>
      <c r="X28" s="39"/>
    </row>
    <row r="29" spans="1:26" ht="47.25" x14ac:dyDescent="0.25">
      <c r="A29" s="41" t="s">
        <v>55</v>
      </c>
      <c r="B29" s="42" t="s">
        <v>56</v>
      </c>
      <c r="C29" s="43" t="s">
        <v>39</v>
      </c>
      <c r="D29" s="44" t="s">
        <v>40</v>
      </c>
      <c r="E29" s="44" t="s">
        <v>40</v>
      </c>
      <c r="F29" s="44" t="s">
        <v>40</v>
      </c>
      <c r="G29" s="44" t="s">
        <v>40</v>
      </c>
      <c r="H29" s="44">
        <f>H30</f>
        <v>26.234999999999999</v>
      </c>
      <c r="I29" s="44">
        <f>I30</f>
        <v>0</v>
      </c>
      <c r="J29" s="44">
        <f t="shared" si="7"/>
        <v>26.234999999999999</v>
      </c>
      <c r="K29" s="45">
        <f>K30</f>
        <v>26.234999999999999</v>
      </c>
      <c r="L29" s="46">
        <f>L30+L33+L35</f>
        <v>0</v>
      </c>
      <c r="M29" s="46">
        <f>M30</f>
        <v>0</v>
      </c>
      <c r="N29" s="46">
        <f>N30+N33+N35</f>
        <v>26.234999999999999</v>
      </c>
      <c r="O29" s="46">
        <f>O30</f>
        <v>0</v>
      </c>
      <c r="P29" s="46">
        <f>P30+P33+P35</f>
        <v>33.32445396</v>
      </c>
      <c r="Q29" s="46">
        <f>Q30+Q33+Q35</f>
        <v>0</v>
      </c>
      <c r="R29" s="46">
        <f>R30+R33+R35</f>
        <v>0</v>
      </c>
      <c r="S29" s="46">
        <f>S30+S33+S35</f>
        <v>12.256909419999999</v>
      </c>
      <c r="T29" s="46">
        <f>T30+T33+T35</f>
        <v>21.06754454</v>
      </c>
      <c r="U29" s="46">
        <f>J29-P29</f>
        <v>-7.0894539600000002</v>
      </c>
      <c r="V29" s="46">
        <f t="shared" si="9"/>
        <v>7.0894539600000002</v>
      </c>
      <c r="W29" s="47">
        <f t="shared" si="10"/>
        <v>127.02288530588908</v>
      </c>
      <c r="X29" s="45"/>
    </row>
    <row r="30" spans="1:26" ht="63" x14ac:dyDescent="0.25">
      <c r="A30" s="48" t="s">
        <v>57</v>
      </c>
      <c r="B30" s="49" t="s">
        <v>58</v>
      </c>
      <c r="C30" s="50" t="s">
        <v>39</v>
      </c>
      <c r="D30" s="51" t="s">
        <v>40</v>
      </c>
      <c r="E30" s="51" t="s">
        <v>40</v>
      </c>
      <c r="F30" s="51" t="s">
        <v>40</v>
      </c>
      <c r="G30" s="51" t="s">
        <v>40</v>
      </c>
      <c r="H30" s="51">
        <f>H31+H32</f>
        <v>26.234999999999999</v>
      </c>
      <c r="I30" s="51">
        <f>I31+I32</f>
        <v>0</v>
      </c>
      <c r="J30" s="52">
        <f t="shared" si="7"/>
        <v>26.234999999999999</v>
      </c>
      <c r="K30" s="52">
        <f t="shared" ref="K30:T30" si="11">K31+K32</f>
        <v>26.234999999999999</v>
      </c>
      <c r="L30" s="53">
        <f t="shared" si="11"/>
        <v>0</v>
      </c>
      <c r="M30" s="53">
        <f t="shared" si="11"/>
        <v>0</v>
      </c>
      <c r="N30" s="53">
        <f t="shared" si="11"/>
        <v>26.234999999999999</v>
      </c>
      <c r="O30" s="53">
        <f t="shared" si="11"/>
        <v>0</v>
      </c>
      <c r="P30" s="53">
        <f t="shared" si="11"/>
        <v>12.256909419999999</v>
      </c>
      <c r="Q30" s="53">
        <f t="shared" si="11"/>
        <v>0</v>
      </c>
      <c r="R30" s="53">
        <f t="shared" si="11"/>
        <v>0</v>
      </c>
      <c r="S30" s="53">
        <f t="shared" si="11"/>
        <v>12.256909419999999</v>
      </c>
      <c r="T30" s="53">
        <f t="shared" si="11"/>
        <v>0</v>
      </c>
      <c r="U30" s="53">
        <f>J30-P30</f>
        <v>13.97809058</v>
      </c>
      <c r="V30" s="53">
        <f t="shared" si="9"/>
        <v>-13.97809058</v>
      </c>
      <c r="W30" s="54">
        <f t="shared" si="10"/>
        <v>46.719685229655042</v>
      </c>
      <c r="X30" s="52"/>
    </row>
    <row r="31" spans="1:26" ht="110.25" x14ac:dyDescent="0.25">
      <c r="A31" s="55" t="s">
        <v>57</v>
      </c>
      <c r="B31" s="56" t="s">
        <v>59</v>
      </c>
      <c r="C31" s="55" t="s">
        <v>39</v>
      </c>
      <c r="D31" s="57" t="s">
        <v>40</v>
      </c>
      <c r="E31" s="57" t="s">
        <v>40</v>
      </c>
      <c r="F31" s="57" t="s">
        <v>40</v>
      </c>
      <c r="G31" s="57" t="s">
        <v>40</v>
      </c>
      <c r="H31" s="57">
        <v>24.661999999999999</v>
      </c>
      <c r="I31" s="57">
        <v>0</v>
      </c>
      <c r="J31" s="58">
        <f t="shared" si="7"/>
        <v>24.661999999999999</v>
      </c>
      <c r="K31" s="58">
        <f>L31+M31+N31+O31</f>
        <v>24.661999999999999</v>
      </c>
      <c r="L31" s="59">
        <v>0</v>
      </c>
      <c r="M31" s="59">
        <v>0</v>
      </c>
      <c r="N31" s="59">
        <v>24.661999999999999</v>
      </c>
      <c r="O31" s="59">
        <v>0</v>
      </c>
      <c r="P31" s="59">
        <f>Q31+R31+S31+T31</f>
        <v>9.0244730200000003</v>
      </c>
      <c r="Q31" s="59">
        <v>0</v>
      </c>
      <c r="R31" s="59">
        <v>0</v>
      </c>
      <c r="S31" s="59">
        <f>0.43635361+0.1136726+2.57637923+1.11352961+2.54797667+1.0475933+1.188968</f>
        <v>9.0244730200000003</v>
      </c>
      <c r="T31" s="59">
        <v>0</v>
      </c>
      <c r="U31" s="59">
        <f>J31-P31</f>
        <v>15.637526979999999</v>
      </c>
      <c r="V31" s="59">
        <f t="shared" si="9"/>
        <v>-15.637526979999999</v>
      </c>
      <c r="W31" s="60">
        <f t="shared" si="10"/>
        <v>36.592624361365665</v>
      </c>
      <c r="X31" s="55" t="s">
        <v>60</v>
      </c>
    </row>
    <row r="32" spans="1:26" ht="78.75" x14ac:dyDescent="0.25">
      <c r="A32" s="55" t="s">
        <v>57</v>
      </c>
      <c r="B32" s="56" t="s">
        <v>61</v>
      </c>
      <c r="C32" s="55" t="s">
        <v>39</v>
      </c>
      <c r="D32" s="58" t="s">
        <v>40</v>
      </c>
      <c r="E32" s="58" t="s">
        <v>40</v>
      </c>
      <c r="F32" s="58" t="s">
        <v>40</v>
      </c>
      <c r="G32" s="58" t="s">
        <v>40</v>
      </c>
      <c r="H32" s="58">
        <v>1.573</v>
      </c>
      <c r="I32" s="58">
        <v>0</v>
      </c>
      <c r="J32" s="58">
        <f t="shared" si="7"/>
        <v>1.573</v>
      </c>
      <c r="K32" s="58">
        <f>L32+M32+N32+O32</f>
        <v>1.573</v>
      </c>
      <c r="L32" s="59">
        <v>0</v>
      </c>
      <c r="M32" s="59">
        <v>0</v>
      </c>
      <c r="N32" s="59">
        <v>1.573</v>
      </c>
      <c r="O32" s="59">
        <v>0</v>
      </c>
      <c r="P32" s="59">
        <f>Q32+R32+S32+T32</f>
        <v>3.2324364000000001</v>
      </c>
      <c r="Q32" s="59">
        <v>0</v>
      </c>
      <c r="R32" s="59">
        <v>0</v>
      </c>
      <c r="S32" s="59">
        <v>3.2324364000000001</v>
      </c>
      <c r="T32" s="59">
        <v>0</v>
      </c>
      <c r="U32" s="59">
        <f>K32-P32</f>
        <v>-1.6594364000000001</v>
      </c>
      <c r="V32" s="59">
        <f t="shared" si="9"/>
        <v>1.6594364000000001</v>
      </c>
      <c r="W32" s="60">
        <f t="shared" si="10"/>
        <v>205.49500317863956</v>
      </c>
      <c r="X32" s="55" t="s">
        <v>62</v>
      </c>
    </row>
    <row r="33" spans="1:24" ht="63" x14ac:dyDescent="0.25">
      <c r="A33" s="48" t="s">
        <v>63</v>
      </c>
      <c r="B33" s="49" t="s">
        <v>64</v>
      </c>
      <c r="C33" s="50" t="s">
        <v>39</v>
      </c>
      <c r="D33" s="51" t="str">
        <f t="shared" ref="D33:T33" si="12">D34</f>
        <v>нд</v>
      </c>
      <c r="E33" s="51" t="str">
        <f t="shared" si="12"/>
        <v>нд</v>
      </c>
      <c r="F33" s="51" t="str">
        <f t="shared" si="12"/>
        <v>нд</v>
      </c>
      <c r="G33" s="51" t="str">
        <f t="shared" si="12"/>
        <v>нд</v>
      </c>
      <c r="H33" s="51" t="str">
        <f t="shared" si="12"/>
        <v>нд</v>
      </c>
      <c r="I33" s="51" t="str">
        <f t="shared" si="12"/>
        <v>нд</v>
      </c>
      <c r="J33" s="51" t="str">
        <f t="shared" si="12"/>
        <v>нд</v>
      </c>
      <c r="K33" s="53">
        <f t="shared" si="12"/>
        <v>0</v>
      </c>
      <c r="L33" s="53">
        <f t="shared" si="12"/>
        <v>0</v>
      </c>
      <c r="M33" s="53">
        <f t="shared" si="12"/>
        <v>0</v>
      </c>
      <c r="N33" s="53">
        <f t="shared" si="12"/>
        <v>0</v>
      </c>
      <c r="O33" s="53">
        <f t="shared" si="12"/>
        <v>0</v>
      </c>
      <c r="P33" s="53">
        <f t="shared" si="12"/>
        <v>6.2969117700000004</v>
      </c>
      <c r="Q33" s="53">
        <f t="shared" si="12"/>
        <v>0</v>
      </c>
      <c r="R33" s="53">
        <f t="shared" si="12"/>
        <v>0</v>
      </c>
      <c r="S33" s="53">
        <f t="shared" si="12"/>
        <v>0</v>
      </c>
      <c r="T33" s="53">
        <f t="shared" si="12"/>
        <v>6.2969117700000004</v>
      </c>
      <c r="U33" s="53" t="s">
        <v>40</v>
      </c>
      <c r="V33" s="53">
        <f t="shared" si="9"/>
        <v>6.2969117700000004</v>
      </c>
      <c r="W33" s="61" t="s">
        <v>40</v>
      </c>
      <c r="X33" s="52"/>
    </row>
    <row r="34" spans="1:24" s="69" customFormat="1" ht="91.5" customHeight="1" x14ac:dyDescent="0.25">
      <c r="A34" s="62" t="s">
        <v>65</v>
      </c>
      <c r="B34" s="63" t="s">
        <v>66</v>
      </c>
      <c r="C34" s="64" t="s">
        <v>39</v>
      </c>
      <c r="D34" s="65" t="s">
        <v>40</v>
      </c>
      <c r="E34" s="65" t="s">
        <v>40</v>
      </c>
      <c r="F34" s="65" t="s">
        <v>40</v>
      </c>
      <c r="G34" s="65" t="s">
        <v>40</v>
      </c>
      <c r="H34" s="65" t="s">
        <v>40</v>
      </c>
      <c r="I34" s="65" t="s">
        <v>40</v>
      </c>
      <c r="J34" s="65" t="s">
        <v>40</v>
      </c>
      <c r="K34" s="66">
        <f>L34+M34+N34+O34</f>
        <v>0</v>
      </c>
      <c r="L34" s="66">
        <v>0</v>
      </c>
      <c r="M34" s="66">
        <v>0</v>
      </c>
      <c r="N34" s="66">
        <v>0</v>
      </c>
      <c r="O34" s="66">
        <v>0</v>
      </c>
      <c r="P34" s="66">
        <f>Q34+R34+S34+T34</f>
        <v>6.2969117700000004</v>
      </c>
      <c r="Q34" s="66">
        <v>0</v>
      </c>
      <c r="R34" s="66">
        <v>0</v>
      </c>
      <c r="S34" s="66">
        <v>0</v>
      </c>
      <c r="T34" s="66">
        <v>6.2969117700000004</v>
      </c>
      <c r="U34" s="66" t="s">
        <v>40</v>
      </c>
      <c r="V34" s="66">
        <f t="shared" si="9"/>
        <v>6.2969117700000004</v>
      </c>
      <c r="W34" s="67" t="s">
        <v>40</v>
      </c>
      <c r="X34" s="68" t="s">
        <v>67</v>
      </c>
    </row>
    <row r="35" spans="1:24" ht="47.25" x14ac:dyDescent="0.25">
      <c r="A35" s="48" t="s">
        <v>68</v>
      </c>
      <c r="B35" s="49" t="s">
        <v>69</v>
      </c>
      <c r="C35" s="50" t="s">
        <v>39</v>
      </c>
      <c r="D35" s="51" t="str">
        <f t="shared" ref="D35:T35" si="13">D36</f>
        <v>нд</v>
      </c>
      <c r="E35" s="51" t="str">
        <f t="shared" si="13"/>
        <v>нд</v>
      </c>
      <c r="F35" s="51" t="str">
        <f t="shared" si="13"/>
        <v>нд</v>
      </c>
      <c r="G35" s="51" t="str">
        <f t="shared" si="13"/>
        <v>нд</v>
      </c>
      <c r="H35" s="51" t="str">
        <f t="shared" si="13"/>
        <v>нд</v>
      </c>
      <c r="I35" s="51" t="str">
        <f t="shared" si="13"/>
        <v>нд</v>
      </c>
      <c r="J35" s="51" t="str">
        <f t="shared" si="13"/>
        <v>нд</v>
      </c>
      <c r="K35" s="70">
        <f t="shared" si="13"/>
        <v>0</v>
      </c>
      <c r="L35" s="70">
        <f t="shared" si="13"/>
        <v>0</v>
      </c>
      <c r="M35" s="70">
        <f t="shared" si="13"/>
        <v>0</v>
      </c>
      <c r="N35" s="70">
        <f t="shared" si="13"/>
        <v>0</v>
      </c>
      <c r="O35" s="70">
        <f t="shared" si="13"/>
        <v>0</v>
      </c>
      <c r="P35" s="70">
        <f t="shared" si="13"/>
        <v>14.770632770000001</v>
      </c>
      <c r="Q35" s="70">
        <f t="shared" si="13"/>
        <v>0</v>
      </c>
      <c r="R35" s="70">
        <f t="shared" si="13"/>
        <v>0</v>
      </c>
      <c r="S35" s="70">
        <f t="shared" si="13"/>
        <v>0</v>
      </c>
      <c r="T35" s="70">
        <f t="shared" si="13"/>
        <v>14.770632770000001</v>
      </c>
      <c r="U35" s="70" t="s">
        <v>40</v>
      </c>
      <c r="V35" s="70">
        <f t="shared" si="9"/>
        <v>14.770632770000001</v>
      </c>
      <c r="W35" s="71" t="s">
        <v>40</v>
      </c>
      <c r="X35" s="72"/>
    </row>
    <row r="36" spans="1:24" ht="78.75" x14ac:dyDescent="0.25">
      <c r="A36" s="73" t="s">
        <v>68</v>
      </c>
      <c r="B36" s="74" t="s">
        <v>70</v>
      </c>
      <c r="C36" s="75" t="s">
        <v>39</v>
      </c>
      <c r="D36" s="57" t="s">
        <v>40</v>
      </c>
      <c r="E36" s="57" t="s">
        <v>40</v>
      </c>
      <c r="F36" s="57" t="s">
        <v>40</v>
      </c>
      <c r="G36" s="57" t="s">
        <v>40</v>
      </c>
      <c r="H36" s="57" t="s">
        <v>40</v>
      </c>
      <c r="I36" s="57" t="s">
        <v>40</v>
      </c>
      <c r="J36" s="57" t="s">
        <v>40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6">
        <f>Q36+R36+S36+T36</f>
        <v>14.770632770000001</v>
      </c>
      <c r="Q36" s="76">
        <v>0</v>
      </c>
      <c r="R36" s="76">
        <v>0</v>
      </c>
      <c r="S36" s="76">
        <v>0</v>
      </c>
      <c r="T36" s="76">
        <v>14.770632770000001</v>
      </c>
      <c r="U36" s="76" t="s">
        <v>40</v>
      </c>
      <c r="V36" s="76">
        <f t="shared" si="9"/>
        <v>14.770632770000001</v>
      </c>
      <c r="W36" s="77" t="s">
        <v>40</v>
      </c>
      <c r="X36" s="78" t="s">
        <v>62</v>
      </c>
    </row>
    <row r="37" spans="1:24" ht="31.5" x14ac:dyDescent="0.25">
      <c r="A37" s="41" t="s">
        <v>71</v>
      </c>
      <c r="B37" s="42" t="s">
        <v>72</v>
      </c>
      <c r="C37" s="43" t="s">
        <v>39</v>
      </c>
      <c r="D37" s="44" t="s">
        <v>40</v>
      </c>
      <c r="E37" s="44" t="s">
        <v>40</v>
      </c>
      <c r="F37" s="44" t="s">
        <v>40</v>
      </c>
      <c r="G37" s="44" t="s">
        <v>40</v>
      </c>
      <c r="H37" s="44" t="s">
        <v>40</v>
      </c>
      <c r="I37" s="44" t="s">
        <v>40</v>
      </c>
      <c r="J37" s="44" t="s">
        <v>40</v>
      </c>
      <c r="K37" s="44" t="s">
        <v>40</v>
      </c>
      <c r="L37" s="44" t="s">
        <v>40</v>
      </c>
      <c r="M37" s="44" t="s">
        <v>40</v>
      </c>
      <c r="N37" s="44" t="s">
        <v>40</v>
      </c>
      <c r="O37" s="44" t="s">
        <v>40</v>
      </c>
      <c r="P37" s="44" t="s">
        <v>40</v>
      </c>
      <c r="Q37" s="44" t="s">
        <v>40</v>
      </c>
      <c r="R37" s="44" t="s">
        <v>40</v>
      </c>
      <c r="S37" s="44" t="s">
        <v>40</v>
      </c>
      <c r="T37" s="44" t="s">
        <v>40</v>
      </c>
      <c r="U37" s="44" t="s">
        <v>40</v>
      </c>
      <c r="V37" s="44" t="s">
        <v>40</v>
      </c>
      <c r="W37" s="44" t="s">
        <v>40</v>
      </c>
      <c r="X37" s="44"/>
    </row>
    <row r="38" spans="1:24" ht="63" x14ac:dyDescent="0.25">
      <c r="A38" s="79" t="s">
        <v>73</v>
      </c>
      <c r="B38" s="49" t="s">
        <v>74</v>
      </c>
      <c r="C38" s="50" t="s">
        <v>39</v>
      </c>
      <c r="D38" s="51" t="s">
        <v>40</v>
      </c>
      <c r="E38" s="51" t="s">
        <v>40</v>
      </c>
      <c r="F38" s="51" t="s">
        <v>40</v>
      </c>
      <c r="G38" s="51" t="s">
        <v>40</v>
      </c>
      <c r="H38" s="51" t="s">
        <v>40</v>
      </c>
      <c r="I38" s="51" t="s">
        <v>40</v>
      </c>
      <c r="J38" s="51" t="s">
        <v>40</v>
      </c>
      <c r="K38" s="51" t="s">
        <v>40</v>
      </c>
      <c r="L38" s="51" t="s">
        <v>40</v>
      </c>
      <c r="M38" s="51" t="s">
        <v>40</v>
      </c>
      <c r="N38" s="51" t="s">
        <v>40</v>
      </c>
      <c r="O38" s="51" t="s">
        <v>40</v>
      </c>
      <c r="P38" s="51" t="s">
        <v>40</v>
      </c>
      <c r="Q38" s="51" t="s">
        <v>40</v>
      </c>
      <c r="R38" s="51" t="s">
        <v>40</v>
      </c>
      <c r="S38" s="51" t="s">
        <v>40</v>
      </c>
      <c r="T38" s="51" t="s">
        <v>40</v>
      </c>
      <c r="U38" s="51" t="s">
        <v>40</v>
      </c>
      <c r="V38" s="51" t="s">
        <v>40</v>
      </c>
      <c r="W38" s="51" t="s">
        <v>40</v>
      </c>
      <c r="X38" s="51"/>
    </row>
    <row r="39" spans="1:24" ht="47.25" x14ac:dyDescent="0.25">
      <c r="A39" s="79" t="s">
        <v>75</v>
      </c>
      <c r="B39" s="49" t="s">
        <v>76</v>
      </c>
      <c r="C39" s="50" t="s">
        <v>39</v>
      </c>
      <c r="D39" s="51" t="s">
        <v>40</v>
      </c>
      <c r="E39" s="51" t="s">
        <v>40</v>
      </c>
      <c r="F39" s="51" t="s">
        <v>40</v>
      </c>
      <c r="G39" s="51" t="s">
        <v>40</v>
      </c>
      <c r="H39" s="51" t="s">
        <v>40</v>
      </c>
      <c r="I39" s="51" t="s">
        <v>40</v>
      </c>
      <c r="J39" s="51" t="s">
        <v>40</v>
      </c>
      <c r="K39" s="51" t="s">
        <v>40</v>
      </c>
      <c r="L39" s="51" t="s">
        <v>40</v>
      </c>
      <c r="M39" s="51" t="s">
        <v>40</v>
      </c>
      <c r="N39" s="51" t="s">
        <v>40</v>
      </c>
      <c r="O39" s="51" t="s">
        <v>40</v>
      </c>
      <c r="P39" s="51" t="s">
        <v>40</v>
      </c>
      <c r="Q39" s="51" t="s">
        <v>40</v>
      </c>
      <c r="R39" s="51" t="s">
        <v>40</v>
      </c>
      <c r="S39" s="51" t="s">
        <v>40</v>
      </c>
      <c r="T39" s="51" t="s">
        <v>40</v>
      </c>
      <c r="U39" s="51" t="s">
        <v>40</v>
      </c>
      <c r="V39" s="51" t="s">
        <v>40</v>
      </c>
      <c r="W39" s="51" t="s">
        <v>40</v>
      </c>
      <c r="X39" s="51"/>
    </row>
    <row r="40" spans="1:24" ht="47.25" x14ac:dyDescent="0.25">
      <c r="A40" s="41" t="s">
        <v>77</v>
      </c>
      <c r="B40" s="42" t="s">
        <v>78</v>
      </c>
      <c r="C40" s="43" t="s">
        <v>39</v>
      </c>
      <c r="D40" s="44" t="s">
        <v>40</v>
      </c>
      <c r="E40" s="44" t="s">
        <v>40</v>
      </c>
      <c r="F40" s="44" t="s">
        <v>40</v>
      </c>
      <c r="G40" s="44" t="s">
        <v>40</v>
      </c>
      <c r="H40" s="44" t="s">
        <v>40</v>
      </c>
      <c r="I40" s="44" t="s">
        <v>40</v>
      </c>
      <c r="J40" s="44" t="s">
        <v>40</v>
      </c>
      <c r="K40" s="44" t="s">
        <v>40</v>
      </c>
      <c r="L40" s="44" t="s">
        <v>40</v>
      </c>
      <c r="M40" s="44" t="s">
        <v>40</v>
      </c>
      <c r="N40" s="44" t="s">
        <v>40</v>
      </c>
      <c r="O40" s="44" t="s">
        <v>40</v>
      </c>
      <c r="P40" s="44" t="s">
        <v>40</v>
      </c>
      <c r="Q40" s="44" t="s">
        <v>40</v>
      </c>
      <c r="R40" s="44" t="s">
        <v>40</v>
      </c>
      <c r="S40" s="44" t="s">
        <v>40</v>
      </c>
      <c r="T40" s="44" t="s">
        <v>40</v>
      </c>
      <c r="U40" s="44" t="s">
        <v>40</v>
      </c>
      <c r="V40" s="44" t="s">
        <v>40</v>
      </c>
      <c r="W40" s="44" t="s">
        <v>40</v>
      </c>
      <c r="X40" s="44"/>
    </row>
    <row r="41" spans="1:24" ht="31.5" x14ac:dyDescent="0.25">
      <c r="A41" s="48" t="s">
        <v>79</v>
      </c>
      <c r="B41" s="49" t="s">
        <v>80</v>
      </c>
      <c r="C41" s="50" t="s">
        <v>39</v>
      </c>
      <c r="D41" s="51" t="s">
        <v>40</v>
      </c>
      <c r="E41" s="51" t="s">
        <v>40</v>
      </c>
      <c r="F41" s="51" t="s">
        <v>40</v>
      </c>
      <c r="G41" s="51" t="s">
        <v>40</v>
      </c>
      <c r="H41" s="51" t="s">
        <v>40</v>
      </c>
      <c r="I41" s="51" t="s">
        <v>40</v>
      </c>
      <c r="J41" s="51" t="s">
        <v>40</v>
      </c>
      <c r="K41" s="51" t="s">
        <v>40</v>
      </c>
      <c r="L41" s="51" t="s">
        <v>40</v>
      </c>
      <c r="M41" s="51" t="s">
        <v>40</v>
      </c>
      <c r="N41" s="51" t="s">
        <v>40</v>
      </c>
      <c r="O41" s="51" t="s">
        <v>40</v>
      </c>
      <c r="P41" s="51" t="s">
        <v>40</v>
      </c>
      <c r="Q41" s="51" t="s">
        <v>40</v>
      </c>
      <c r="R41" s="51" t="s">
        <v>40</v>
      </c>
      <c r="S41" s="51" t="s">
        <v>40</v>
      </c>
      <c r="T41" s="51" t="s">
        <v>40</v>
      </c>
      <c r="U41" s="51" t="s">
        <v>40</v>
      </c>
      <c r="V41" s="51" t="s">
        <v>40</v>
      </c>
      <c r="W41" s="51" t="s">
        <v>40</v>
      </c>
      <c r="X41" s="51"/>
    </row>
    <row r="42" spans="1:24" ht="106.9" customHeight="1" x14ac:dyDescent="0.25">
      <c r="A42" s="48" t="s">
        <v>79</v>
      </c>
      <c r="B42" s="49" t="s">
        <v>81</v>
      </c>
      <c r="C42" s="50" t="s">
        <v>39</v>
      </c>
      <c r="D42" s="51" t="s">
        <v>40</v>
      </c>
      <c r="E42" s="51" t="s">
        <v>40</v>
      </c>
      <c r="F42" s="51" t="s">
        <v>40</v>
      </c>
      <c r="G42" s="51" t="s">
        <v>40</v>
      </c>
      <c r="H42" s="51" t="s">
        <v>40</v>
      </c>
      <c r="I42" s="51" t="s">
        <v>40</v>
      </c>
      <c r="J42" s="51" t="s">
        <v>40</v>
      </c>
      <c r="K42" s="51" t="s">
        <v>40</v>
      </c>
      <c r="L42" s="51" t="s">
        <v>40</v>
      </c>
      <c r="M42" s="51" t="s">
        <v>40</v>
      </c>
      <c r="N42" s="51" t="s">
        <v>40</v>
      </c>
      <c r="O42" s="51" t="s">
        <v>40</v>
      </c>
      <c r="P42" s="51" t="s">
        <v>40</v>
      </c>
      <c r="Q42" s="51" t="s">
        <v>40</v>
      </c>
      <c r="R42" s="51" t="s">
        <v>40</v>
      </c>
      <c r="S42" s="51" t="s">
        <v>40</v>
      </c>
      <c r="T42" s="51" t="s">
        <v>40</v>
      </c>
      <c r="U42" s="51" t="s">
        <v>40</v>
      </c>
      <c r="V42" s="51" t="s">
        <v>40</v>
      </c>
      <c r="W42" s="51" t="s">
        <v>40</v>
      </c>
      <c r="X42" s="51"/>
    </row>
    <row r="43" spans="1:24" ht="91.15" customHeight="1" x14ac:dyDescent="0.25">
      <c r="A43" s="48" t="s">
        <v>79</v>
      </c>
      <c r="B43" s="49" t="s">
        <v>82</v>
      </c>
      <c r="C43" s="50" t="s">
        <v>39</v>
      </c>
      <c r="D43" s="51" t="s">
        <v>40</v>
      </c>
      <c r="E43" s="51" t="s">
        <v>40</v>
      </c>
      <c r="F43" s="51" t="s">
        <v>40</v>
      </c>
      <c r="G43" s="51" t="s">
        <v>40</v>
      </c>
      <c r="H43" s="51" t="s">
        <v>40</v>
      </c>
      <c r="I43" s="51" t="s">
        <v>40</v>
      </c>
      <c r="J43" s="51" t="s">
        <v>40</v>
      </c>
      <c r="K43" s="51" t="s">
        <v>40</v>
      </c>
      <c r="L43" s="51" t="s">
        <v>40</v>
      </c>
      <c r="M43" s="51" t="s">
        <v>40</v>
      </c>
      <c r="N43" s="51" t="s">
        <v>40</v>
      </c>
      <c r="O43" s="51" t="s">
        <v>40</v>
      </c>
      <c r="P43" s="51" t="s">
        <v>40</v>
      </c>
      <c r="Q43" s="51" t="s">
        <v>40</v>
      </c>
      <c r="R43" s="51" t="s">
        <v>40</v>
      </c>
      <c r="S43" s="51" t="s">
        <v>40</v>
      </c>
      <c r="T43" s="51" t="s">
        <v>40</v>
      </c>
      <c r="U43" s="51" t="s">
        <v>40</v>
      </c>
      <c r="V43" s="51" t="s">
        <v>40</v>
      </c>
      <c r="W43" s="51" t="s">
        <v>40</v>
      </c>
      <c r="X43" s="51"/>
    </row>
    <row r="44" spans="1:24" ht="94.5" x14ac:dyDescent="0.25">
      <c r="A44" s="48" t="s">
        <v>79</v>
      </c>
      <c r="B44" s="49" t="s">
        <v>83</v>
      </c>
      <c r="C44" s="50" t="s">
        <v>39</v>
      </c>
      <c r="D44" s="51" t="s">
        <v>40</v>
      </c>
      <c r="E44" s="51" t="s">
        <v>40</v>
      </c>
      <c r="F44" s="51" t="s">
        <v>40</v>
      </c>
      <c r="G44" s="51" t="s">
        <v>40</v>
      </c>
      <c r="H44" s="51" t="s">
        <v>40</v>
      </c>
      <c r="I44" s="51" t="s">
        <v>40</v>
      </c>
      <c r="J44" s="51" t="s">
        <v>40</v>
      </c>
      <c r="K44" s="51" t="s">
        <v>40</v>
      </c>
      <c r="L44" s="51" t="s">
        <v>40</v>
      </c>
      <c r="M44" s="51" t="s">
        <v>40</v>
      </c>
      <c r="N44" s="51" t="s">
        <v>40</v>
      </c>
      <c r="O44" s="51" t="s">
        <v>40</v>
      </c>
      <c r="P44" s="51" t="s">
        <v>40</v>
      </c>
      <c r="Q44" s="51" t="s">
        <v>40</v>
      </c>
      <c r="R44" s="51" t="s">
        <v>40</v>
      </c>
      <c r="S44" s="51" t="s">
        <v>40</v>
      </c>
      <c r="T44" s="51" t="s">
        <v>40</v>
      </c>
      <c r="U44" s="51" t="s">
        <v>40</v>
      </c>
      <c r="V44" s="51" t="s">
        <v>40</v>
      </c>
      <c r="W44" s="51" t="s">
        <v>40</v>
      </c>
      <c r="X44" s="51"/>
    </row>
    <row r="45" spans="1:24" ht="78.75" x14ac:dyDescent="0.25">
      <c r="A45" s="41" t="s">
        <v>84</v>
      </c>
      <c r="B45" s="42" t="s">
        <v>85</v>
      </c>
      <c r="C45" s="43" t="s">
        <v>39</v>
      </c>
      <c r="D45" s="44" t="s">
        <v>40</v>
      </c>
      <c r="E45" s="44" t="s">
        <v>40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  <c r="L45" s="44" t="s">
        <v>40</v>
      </c>
      <c r="M45" s="44" t="s">
        <v>40</v>
      </c>
      <c r="N45" s="44" t="s">
        <v>40</v>
      </c>
      <c r="O45" s="44" t="s">
        <v>40</v>
      </c>
      <c r="P45" s="44" t="s">
        <v>40</v>
      </c>
      <c r="Q45" s="44" t="s">
        <v>40</v>
      </c>
      <c r="R45" s="44" t="s">
        <v>40</v>
      </c>
      <c r="S45" s="44" t="s">
        <v>40</v>
      </c>
      <c r="T45" s="44" t="s">
        <v>40</v>
      </c>
      <c r="U45" s="44" t="s">
        <v>40</v>
      </c>
      <c r="V45" s="44" t="s">
        <v>40</v>
      </c>
      <c r="W45" s="44" t="s">
        <v>40</v>
      </c>
      <c r="X45" s="44"/>
    </row>
    <row r="46" spans="1:24" ht="78.75" x14ac:dyDescent="0.25">
      <c r="A46" s="48" t="s">
        <v>86</v>
      </c>
      <c r="B46" s="49" t="s">
        <v>87</v>
      </c>
      <c r="C46" s="50" t="s">
        <v>39</v>
      </c>
      <c r="D46" s="51" t="s">
        <v>40</v>
      </c>
      <c r="E46" s="51" t="s">
        <v>40</v>
      </c>
      <c r="F46" s="51" t="s">
        <v>40</v>
      </c>
      <c r="G46" s="51" t="s">
        <v>40</v>
      </c>
      <c r="H46" s="51" t="s">
        <v>40</v>
      </c>
      <c r="I46" s="51" t="s">
        <v>40</v>
      </c>
      <c r="J46" s="51" t="s">
        <v>40</v>
      </c>
      <c r="K46" s="51" t="s">
        <v>40</v>
      </c>
      <c r="L46" s="51" t="s">
        <v>40</v>
      </c>
      <c r="M46" s="51" t="s">
        <v>40</v>
      </c>
      <c r="N46" s="51" t="s">
        <v>40</v>
      </c>
      <c r="O46" s="51" t="s">
        <v>40</v>
      </c>
      <c r="P46" s="51" t="s">
        <v>40</v>
      </c>
      <c r="Q46" s="51" t="s">
        <v>40</v>
      </c>
      <c r="R46" s="51" t="s">
        <v>40</v>
      </c>
      <c r="S46" s="51" t="s">
        <v>40</v>
      </c>
      <c r="T46" s="51" t="s">
        <v>40</v>
      </c>
      <c r="U46" s="51" t="s">
        <v>40</v>
      </c>
      <c r="V46" s="51" t="s">
        <v>40</v>
      </c>
      <c r="W46" s="51" t="s">
        <v>40</v>
      </c>
      <c r="X46" s="51"/>
    </row>
    <row r="47" spans="1:24" ht="78.75" x14ac:dyDescent="0.25">
      <c r="A47" s="48" t="s">
        <v>88</v>
      </c>
      <c r="B47" s="49" t="s">
        <v>89</v>
      </c>
      <c r="C47" s="50" t="s">
        <v>39</v>
      </c>
      <c r="D47" s="51" t="s">
        <v>40</v>
      </c>
      <c r="E47" s="51" t="s">
        <v>40</v>
      </c>
      <c r="F47" s="51" t="s">
        <v>40</v>
      </c>
      <c r="G47" s="51" t="s">
        <v>40</v>
      </c>
      <c r="H47" s="51" t="s">
        <v>40</v>
      </c>
      <c r="I47" s="51" t="s">
        <v>40</v>
      </c>
      <c r="J47" s="51" t="s">
        <v>40</v>
      </c>
      <c r="K47" s="51" t="s">
        <v>40</v>
      </c>
      <c r="L47" s="51" t="s">
        <v>40</v>
      </c>
      <c r="M47" s="51" t="s">
        <v>40</v>
      </c>
      <c r="N47" s="51" t="s">
        <v>40</v>
      </c>
      <c r="O47" s="51" t="s">
        <v>40</v>
      </c>
      <c r="P47" s="51" t="s">
        <v>40</v>
      </c>
      <c r="Q47" s="51" t="s">
        <v>40</v>
      </c>
      <c r="R47" s="51" t="s">
        <v>40</v>
      </c>
      <c r="S47" s="51" t="s">
        <v>40</v>
      </c>
      <c r="T47" s="51" t="s">
        <v>40</v>
      </c>
      <c r="U47" s="51" t="s">
        <v>40</v>
      </c>
      <c r="V47" s="51" t="s">
        <v>40</v>
      </c>
      <c r="W47" s="51" t="s">
        <v>40</v>
      </c>
      <c r="X47" s="51"/>
    </row>
    <row r="48" spans="1:24" ht="31.5" x14ac:dyDescent="0.25">
      <c r="A48" s="34" t="s">
        <v>90</v>
      </c>
      <c r="B48" s="35" t="s">
        <v>91</v>
      </c>
      <c r="C48" s="36" t="s">
        <v>39</v>
      </c>
      <c r="D48" s="37" t="str">
        <f>D49</f>
        <v>нд</v>
      </c>
      <c r="E48" s="80">
        <f>E49+E57</f>
        <v>303.58117586999998</v>
      </c>
      <c r="F48" s="37" t="s">
        <v>40</v>
      </c>
      <c r="G48" s="37" t="str">
        <f>G49</f>
        <v>нд</v>
      </c>
      <c r="H48" s="80">
        <f>H49+H57</f>
        <v>303.58050587000002</v>
      </c>
      <c r="I48" s="80">
        <f>I49+I57</f>
        <v>67.2</v>
      </c>
      <c r="J48" s="80">
        <f>J49+J57</f>
        <v>236.38050587000001</v>
      </c>
      <c r="K48" s="80">
        <f>K49</f>
        <v>71.112505870000007</v>
      </c>
      <c r="L48" s="37">
        <f>L49+L57</f>
        <v>0</v>
      </c>
      <c r="M48" s="37">
        <f>M49+M57</f>
        <v>0</v>
      </c>
      <c r="N48" s="37">
        <f>N49</f>
        <v>71.112505870000007</v>
      </c>
      <c r="O48" s="80">
        <f t="shared" ref="O48:T48" si="14">O49+O57</f>
        <v>0</v>
      </c>
      <c r="P48" s="80">
        <f t="shared" si="14"/>
        <v>32.842327009999998</v>
      </c>
      <c r="Q48" s="80">
        <f t="shared" si="14"/>
        <v>0</v>
      </c>
      <c r="R48" s="80">
        <f t="shared" si="14"/>
        <v>0</v>
      </c>
      <c r="S48" s="80">
        <f t="shared" si="14"/>
        <v>32.842327009999998</v>
      </c>
      <c r="T48" s="80">
        <f t="shared" si="14"/>
        <v>0</v>
      </c>
      <c r="U48" s="80">
        <f>J48-P48</f>
        <v>203.53817886000002</v>
      </c>
      <c r="V48" s="80">
        <f>P48-K48</f>
        <v>-38.270178860000009</v>
      </c>
      <c r="W48" s="81">
        <f>P48/K48*100</f>
        <v>46.183616521739083</v>
      </c>
      <c r="X48" s="82"/>
    </row>
    <row r="49" spans="1:24" ht="63" x14ac:dyDescent="0.25">
      <c r="A49" s="41" t="s">
        <v>92</v>
      </c>
      <c r="B49" s="42" t="s">
        <v>93</v>
      </c>
      <c r="C49" s="43" t="s">
        <v>39</v>
      </c>
      <c r="D49" s="44" t="str">
        <f>D50</f>
        <v>нд</v>
      </c>
      <c r="E49" s="83">
        <f>E50</f>
        <v>203.02067</v>
      </c>
      <c r="F49" s="44" t="str">
        <f>F50</f>
        <v>нд</v>
      </c>
      <c r="G49" s="44" t="str">
        <f>G50</f>
        <v>нд</v>
      </c>
      <c r="H49" s="44">
        <f>H50</f>
        <v>203.02</v>
      </c>
      <c r="I49" s="44">
        <f>I50</f>
        <v>0</v>
      </c>
      <c r="J49" s="44">
        <f>H49-I49</f>
        <v>203.02</v>
      </c>
      <c r="K49" s="83">
        <f>K50+K57</f>
        <v>71.112505870000007</v>
      </c>
      <c r="L49" s="44">
        <f>L50+L57</f>
        <v>0</v>
      </c>
      <c r="M49" s="44">
        <f>M50+M57</f>
        <v>0</v>
      </c>
      <c r="N49" s="44">
        <f>N50+N57</f>
        <v>71.112505870000007</v>
      </c>
      <c r="O49" s="83">
        <f t="shared" ref="O49:T49" si="15">O50</f>
        <v>0</v>
      </c>
      <c r="P49" s="83">
        <f t="shared" si="15"/>
        <v>0.31212096</v>
      </c>
      <c r="Q49" s="44">
        <f t="shared" si="15"/>
        <v>0</v>
      </c>
      <c r="R49" s="44">
        <f t="shared" si="15"/>
        <v>0</v>
      </c>
      <c r="S49" s="83">
        <f t="shared" si="15"/>
        <v>0.31212096</v>
      </c>
      <c r="T49" s="83">
        <f t="shared" si="15"/>
        <v>0</v>
      </c>
      <c r="U49" s="83">
        <f>J49-P49</f>
        <v>202.70787904000002</v>
      </c>
      <c r="V49" s="83">
        <f>P49-K49</f>
        <v>-70.800384910000005</v>
      </c>
      <c r="W49" s="84">
        <f>P49/K49*100</f>
        <v>0.43891149127916385</v>
      </c>
      <c r="X49" s="85"/>
    </row>
    <row r="50" spans="1:24" ht="31.5" x14ac:dyDescent="0.25">
      <c r="A50" s="22" t="s">
        <v>94</v>
      </c>
      <c r="B50" s="23" t="s">
        <v>95</v>
      </c>
      <c r="C50" s="24" t="s">
        <v>39</v>
      </c>
      <c r="D50" s="31" t="str">
        <f>D51</f>
        <v>нд</v>
      </c>
      <c r="E50" s="32">
        <f>E51</f>
        <v>203.02067</v>
      </c>
      <c r="F50" s="31" t="s">
        <v>40</v>
      </c>
      <c r="G50" s="31" t="str">
        <f>G51</f>
        <v>нд</v>
      </c>
      <c r="H50" s="31">
        <f>H51</f>
        <v>203.02</v>
      </c>
      <c r="I50" s="31">
        <f>I51</f>
        <v>0</v>
      </c>
      <c r="J50" s="31">
        <f>H50-I50</f>
        <v>203.02</v>
      </c>
      <c r="K50" s="31">
        <f t="shared" ref="K50:T50" si="16">K51+K52</f>
        <v>37.752000000000002</v>
      </c>
      <c r="L50" s="32">
        <f t="shared" si="16"/>
        <v>0</v>
      </c>
      <c r="M50" s="32">
        <f t="shared" si="16"/>
        <v>0</v>
      </c>
      <c r="N50" s="31">
        <f t="shared" si="16"/>
        <v>37.752000000000002</v>
      </c>
      <c r="O50" s="32">
        <f t="shared" si="16"/>
        <v>0</v>
      </c>
      <c r="P50" s="32">
        <f t="shared" si="16"/>
        <v>0.31212096</v>
      </c>
      <c r="Q50" s="32">
        <f t="shared" si="16"/>
        <v>0</v>
      </c>
      <c r="R50" s="32">
        <f t="shared" si="16"/>
        <v>0</v>
      </c>
      <c r="S50" s="32">
        <f t="shared" si="16"/>
        <v>0.31212096</v>
      </c>
      <c r="T50" s="32">
        <f t="shared" si="16"/>
        <v>0</v>
      </c>
      <c r="U50" s="32">
        <f>J50-P50</f>
        <v>202.70787904000002</v>
      </c>
      <c r="V50" s="32">
        <f>P50-K50</f>
        <v>-37.439879040000001</v>
      </c>
      <c r="W50" s="86">
        <f>P50/K50*100</f>
        <v>0.82676668785759688</v>
      </c>
      <c r="X50" s="87"/>
    </row>
    <row r="51" spans="1:24" ht="126" x14ac:dyDescent="0.25">
      <c r="A51" s="55" t="s">
        <v>94</v>
      </c>
      <c r="B51" s="56" t="s">
        <v>96</v>
      </c>
      <c r="C51" s="55" t="s">
        <v>97</v>
      </c>
      <c r="D51" s="57" t="s">
        <v>40</v>
      </c>
      <c r="E51" s="76">
        <v>203.02067</v>
      </c>
      <c r="F51" s="57" t="s">
        <v>98</v>
      </c>
      <c r="G51" s="57" t="s">
        <v>40</v>
      </c>
      <c r="H51" s="57">
        <v>203.02</v>
      </c>
      <c r="I51" s="57">
        <v>0</v>
      </c>
      <c r="J51" s="57">
        <f>H51-I51</f>
        <v>203.02</v>
      </c>
      <c r="K51" s="57">
        <f>L51+M51+N51+O51</f>
        <v>36.249000000000002</v>
      </c>
      <c r="L51" s="76">
        <v>0</v>
      </c>
      <c r="M51" s="76">
        <v>0</v>
      </c>
      <c r="N51" s="57">
        <v>36.249000000000002</v>
      </c>
      <c r="O51" s="76">
        <v>0</v>
      </c>
      <c r="P51" s="76">
        <f>Q51+R51+S51+T51</f>
        <v>0</v>
      </c>
      <c r="Q51" s="76">
        <v>0</v>
      </c>
      <c r="R51" s="76">
        <v>0</v>
      </c>
      <c r="S51" s="76">
        <v>0</v>
      </c>
      <c r="T51" s="76">
        <v>0</v>
      </c>
      <c r="U51" s="76">
        <f>J51-P51</f>
        <v>203.02</v>
      </c>
      <c r="V51" s="57">
        <f>P51-K51</f>
        <v>-36.249000000000002</v>
      </c>
      <c r="W51" s="57">
        <f>P51/K51*100</f>
        <v>0</v>
      </c>
      <c r="X51" s="78" t="s">
        <v>169</v>
      </c>
    </row>
    <row r="52" spans="1:24" ht="126" x14ac:dyDescent="0.25">
      <c r="A52" s="55" t="s">
        <v>94</v>
      </c>
      <c r="B52" s="56" t="s">
        <v>100</v>
      </c>
      <c r="C52" s="55" t="s">
        <v>101</v>
      </c>
      <c r="D52" s="57" t="s">
        <v>40</v>
      </c>
      <c r="E52" s="57" t="s">
        <v>40</v>
      </c>
      <c r="F52" s="57" t="s">
        <v>40</v>
      </c>
      <c r="G52" s="57" t="s">
        <v>40</v>
      </c>
      <c r="H52" s="57">
        <v>1.5029999999999999</v>
      </c>
      <c r="I52" s="57">
        <v>0</v>
      </c>
      <c r="J52" s="57">
        <f>H52-I52</f>
        <v>1.5029999999999999</v>
      </c>
      <c r="K52" s="57">
        <f>L52+M52+N52+O52</f>
        <v>1.5029999999999999</v>
      </c>
      <c r="L52" s="76">
        <v>0</v>
      </c>
      <c r="M52" s="76">
        <v>0</v>
      </c>
      <c r="N52" s="57">
        <v>1.5029999999999999</v>
      </c>
      <c r="O52" s="76">
        <v>0</v>
      </c>
      <c r="P52" s="76">
        <f>Q52+R52+S52+T52</f>
        <v>0.31212096</v>
      </c>
      <c r="Q52" s="76">
        <v>0</v>
      </c>
      <c r="R52" s="76">
        <v>0</v>
      </c>
      <c r="S52" s="76">
        <v>0.31212096</v>
      </c>
      <c r="T52" s="76">
        <v>0</v>
      </c>
      <c r="U52" s="76">
        <f>J52-P52</f>
        <v>1.19087904</v>
      </c>
      <c r="V52" s="76">
        <f>P52-K52</f>
        <v>-1.19087904</v>
      </c>
      <c r="W52" s="88">
        <f>P52/K52*100</f>
        <v>20.766530938123754</v>
      </c>
      <c r="X52" s="78" t="s">
        <v>169</v>
      </c>
    </row>
    <row r="53" spans="1:24" ht="63" x14ac:dyDescent="0.25">
      <c r="A53" s="22" t="s">
        <v>102</v>
      </c>
      <c r="B53" s="23" t="s">
        <v>103</v>
      </c>
      <c r="C53" s="24" t="s">
        <v>39</v>
      </c>
      <c r="D53" s="31" t="s">
        <v>40</v>
      </c>
      <c r="E53" s="31" t="s">
        <v>40</v>
      </c>
      <c r="F53" s="31" t="s">
        <v>40</v>
      </c>
      <c r="G53" s="31" t="s">
        <v>40</v>
      </c>
      <c r="H53" s="31" t="s">
        <v>40</v>
      </c>
      <c r="I53" s="31" t="s">
        <v>40</v>
      </c>
      <c r="J53" s="31" t="s">
        <v>40</v>
      </c>
      <c r="K53" s="31" t="s">
        <v>40</v>
      </c>
      <c r="L53" s="31" t="s">
        <v>40</v>
      </c>
      <c r="M53" s="31" t="s">
        <v>40</v>
      </c>
      <c r="N53" s="31" t="s">
        <v>40</v>
      </c>
      <c r="O53" s="31" t="s">
        <v>40</v>
      </c>
      <c r="P53" s="31" t="s">
        <v>40</v>
      </c>
      <c r="Q53" s="31" t="s">
        <v>40</v>
      </c>
      <c r="R53" s="31" t="s">
        <v>40</v>
      </c>
      <c r="S53" s="31" t="s">
        <v>40</v>
      </c>
      <c r="T53" s="31" t="s">
        <v>40</v>
      </c>
      <c r="U53" s="31" t="s">
        <v>40</v>
      </c>
      <c r="V53" s="31" t="s">
        <v>40</v>
      </c>
      <c r="W53" s="31" t="s">
        <v>40</v>
      </c>
      <c r="X53" s="31"/>
    </row>
    <row r="54" spans="1:24" ht="47.25" x14ac:dyDescent="0.25">
      <c r="A54" s="41" t="s">
        <v>104</v>
      </c>
      <c r="B54" s="42" t="s">
        <v>105</v>
      </c>
      <c r="C54" s="43" t="s">
        <v>39</v>
      </c>
      <c r="D54" s="44" t="s">
        <v>40</v>
      </c>
      <c r="E54" s="44" t="s">
        <v>40</v>
      </c>
      <c r="F54" s="44" t="s">
        <v>40</v>
      </c>
      <c r="G54" s="44" t="s">
        <v>40</v>
      </c>
      <c r="H54" s="44" t="s">
        <v>40</v>
      </c>
      <c r="I54" s="44" t="s">
        <v>40</v>
      </c>
      <c r="J54" s="44" t="s">
        <v>40</v>
      </c>
      <c r="K54" s="44" t="s">
        <v>40</v>
      </c>
      <c r="L54" s="44" t="s">
        <v>40</v>
      </c>
      <c r="M54" s="44" t="s">
        <v>40</v>
      </c>
      <c r="N54" s="44" t="s">
        <v>40</v>
      </c>
      <c r="O54" s="44" t="s">
        <v>40</v>
      </c>
      <c r="P54" s="44" t="s">
        <v>40</v>
      </c>
      <c r="Q54" s="44" t="s">
        <v>40</v>
      </c>
      <c r="R54" s="44" t="s">
        <v>40</v>
      </c>
      <c r="S54" s="44" t="s">
        <v>40</v>
      </c>
      <c r="T54" s="44" t="s">
        <v>40</v>
      </c>
      <c r="U54" s="44" t="s">
        <v>40</v>
      </c>
      <c r="V54" s="44" t="s">
        <v>40</v>
      </c>
      <c r="W54" s="44" t="s">
        <v>40</v>
      </c>
      <c r="X54" s="44"/>
    </row>
    <row r="55" spans="1:24" ht="31.5" x14ac:dyDescent="0.25">
      <c r="A55" s="22" t="s">
        <v>106</v>
      </c>
      <c r="B55" s="23" t="s">
        <v>107</v>
      </c>
      <c r="C55" s="24" t="s">
        <v>39</v>
      </c>
      <c r="D55" s="31" t="s">
        <v>40</v>
      </c>
      <c r="E55" s="31" t="s">
        <v>40</v>
      </c>
      <c r="F55" s="31" t="s">
        <v>40</v>
      </c>
      <c r="G55" s="31" t="s">
        <v>40</v>
      </c>
      <c r="H55" s="31" t="s">
        <v>40</v>
      </c>
      <c r="I55" s="31" t="s">
        <v>40</v>
      </c>
      <c r="J55" s="31" t="s">
        <v>40</v>
      </c>
      <c r="K55" s="31" t="s">
        <v>40</v>
      </c>
      <c r="L55" s="31" t="s">
        <v>40</v>
      </c>
      <c r="M55" s="31" t="s">
        <v>40</v>
      </c>
      <c r="N55" s="31" t="s">
        <v>40</v>
      </c>
      <c r="O55" s="31" t="s">
        <v>40</v>
      </c>
      <c r="P55" s="31" t="s">
        <v>40</v>
      </c>
      <c r="Q55" s="31" t="s">
        <v>40</v>
      </c>
      <c r="R55" s="31" t="s">
        <v>40</v>
      </c>
      <c r="S55" s="31" t="s">
        <v>40</v>
      </c>
      <c r="T55" s="31" t="s">
        <v>40</v>
      </c>
      <c r="U55" s="31" t="s">
        <v>40</v>
      </c>
      <c r="V55" s="31" t="s">
        <v>40</v>
      </c>
      <c r="W55" s="31" t="s">
        <v>40</v>
      </c>
      <c r="X55" s="31"/>
    </row>
    <row r="56" spans="1:24" ht="31.5" x14ac:dyDescent="0.25">
      <c r="A56" s="22" t="s">
        <v>108</v>
      </c>
      <c r="B56" s="23" t="s">
        <v>109</v>
      </c>
      <c r="C56" s="24" t="s">
        <v>39</v>
      </c>
      <c r="D56" s="31" t="s">
        <v>40</v>
      </c>
      <c r="E56" s="31" t="s">
        <v>40</v>
      </c>
      <c r="F56" s="31" t="s">
        <v>40</v>
      </c>
      <c r="G56" s="31" t="s">
        <v>40</v>
      </c>
      <c r="H56" s="31" t="s">
        <v>40</v>
      </c>
      <c r="I56" s="31" t="s">
        <v>40</v>
      </c>
      <c r="J56" s="31" t="s">
        <v>40</v>
      </c>
      <c r="K56" s="31" t="s">
        <v>40</v>
      </c>
      <c r="L56" s="31" t="s">
        <v>40</v>
      </c>
      <c r="M56" s="31" t="s">
        <v>40</v>
      </c>
      <c r="N56" s="31" t="s">
        <v>40</v>
      </c>
      <c r="O56" s="31" t="s">
        <v>40</v>
      </c>
      <c r="P56" s="31" t="s">
        <v>40</v>
      </c>
      <c r="Q56" s="31" t="s">
        <v>40</v>
      </c>
      <c r="R56" s="31" t="s">
        <v>40</v>
      </c>
      <c r="S56" s="31" t="s">
        <v>40</v>
      </c>
      <c r="T56" s="31" t="s">
        <v>40</v>
      </c>
      <c r="U56" s="31" t="s">
        <v>40</v>
      </c>
      <c r="V56" s="31" t="s">
        <v>40</v>
      </c>
      <c r="W56" s="31" t="s">
        <v>40</v>
      </c>
      <c r="X56" s="31"/>
    </row>
    <row r="57" spans="1:24" ht="31.5" x14ac:dyDescent="0.25">
      <c r="A57" s="41" t="s">
        <v>110</v>
      </c>
      <c r="B57" s="42" t="s">
        <v>111</v>
      </c>
      <c r="C57" s="43" t="s">
        <v>39</v>
      </c>
      <c r="D57" s="44" t="str">
        <f t="shared" ref="D57:I58" si="17">D58</f>
        <v>нд</v>
      </c>
      <c r="E57" s="46">
        <f t="shared" si="17"/>
        <v>100.56050587</v>
      </c>
      <c r="F57" s="45" t="str">
        <f t="shared" si="17"/>
        <v>10.2015</v>
      </c>
      <c r="G57" s="44" t="str">
        <f t="shared" si="17"/>
        <v>нд</v>
      </c>
      <c r="H57" s="83">
        <f t="shared" si="17"/>
        <v>100.56050587</v>
      </c>
      <c r="I57" s="83">
        <f t="shared" si="17"/>
        <v>67.2</v>
      </c>
      <c r="J57" s="83">
        <f>H57-I57</f>
        <v>33.360505869999997</v>
      </c>
      <c r="K57" s="83">
        <f t="shared" ref="K57:T58" si="18">K58</f>
        <v>33.360505869999997</v>
      </c>
      <c r="L57" s="83">
        <f t="shared" si="18"/>
        <v>0</v>
      </c>
      <c r="M57" s="83">
        <f t="shared" si="18"/>
        <v>0</v>
      </c>
      <c r="N57" s="83">
        <f t="shared" si="18"/>
        <v>33.360505869999997</v>
      </c>
      <c r="O57" s="83">
        <f t="shared" si="18"/>
        <v>0</v>
      </c>
      <c r="P57" s="83">
        <f t="shared" si="18"/>
        <v>32.530206049999997</v>
      </c>
      <c r="Q57" s="83">
        <f t="shared" si="18"/>
        <v>0</v>
      </c>
      <c r="R57" s="83">
        <f t="shared" si="18"/>
        <v>0</v>
      </c>
      <c r="S57" s="83">
        <f t="shared" si="18"/>
        <v>32.530206049999997</v>
      </c>
      <c r="T57" s="83">
        <f t="shared" si="18"/>
        <v>0</v>
      </c>
      <c r="U57" s="83">
        <f>J57-P57</f>
        <v>0.83029982000000047</v>
      </c>
      <c r="V57" s="83">
        <f>P57-K57</f>
        <v>-0.83029982000000047</v>
      </c>
      <c r="W57" s="84">
        <f>P57/K57*100</f>
        <v>97.511129407822736</v>
      </c>
      <c r="X57" s="85"/>
    </row>
    <row r="58" spans="1:24" ht="31.5" x14ac:dyDescent="0.25">
      <c r="A58" s="22" t="s">
        <v>112</v>
      </c>
      <c r="B58" s="23" t="s">
        <v>113</v>
      </c>
      <c r="C58" s="24" t="s">
        <v>39</v>
      </c>
      <c r="D58" s="31" t="str">
        <f t="shared" si="17"/>
        <v>нд</v>
      </c>
      <c r="E58" s="26">
        <f t="shared" si="17"/>
        <v>100.56050587</v>
      </c>
      <c r="F58" s="25" t="str">
        <f t="shared" si="17"/>
        <v>10.2015</v>
      </c>
      <c r="G58" s="31" t="str">
        <f t="shared" si="17"/>
        <v>нд</v>
      </c>
      <c r="H58" s="32">
        <f t="shared" si="17"/>
        <v>100.56050587</v>
      </c>
      <c r="I58" s="32">
        <f t="shared" si="17"/>
        <v>67.2</v>
      </c>
      <c r="J58" s="32">
        <f>H58-I58</f>
        <v>33.360505869999997</v>
      </c>
      <c r="K58" s="32">
        <f t="shared" si="18"/>
        <v>33.360505869999997</v>
      </c>
      <c r="L58" s="32">
        <f t="shared" si="18"/>
        <v>0</v>
      </c>
      <c r="M58" s="32">
        <f t="shared" si="18"/>
        <v>0</v>
      </c>
      <c r="N58" s="32">
        <f t="shared" si="18"/>
        <v>33.360505869999997</v>
      </c>
      <c r="O58" s="32">
        <f t="shared" si="18"/>
        <v>0</v>
      </c>
      <c r="P58" s="32">
        <f t="shared" si="18"/>
        <v>32.530206049999997</v>
      </c>
      <c r="Q58" s="32">
        <f t="shared" si="18"/>
        <v>0</v>
      </c>
      <c r="R58" s="32">
        <f t="shared" si="18"/>
        <v>0</v>
      </c>
      <c r="S58" s="32">
        <f t="shared" si="18"/>
        <v>32.530206049999997</v>
      </c>
      <c r="T58" s="32">
        <f t="shared" si="18"/>
        <v>0</v>
      </c>
      <c r="U58" s="32">
        <f>J58-P58</f>
        <v>0.83029982000000047</v>
      </c>
      <c r="V58" s="32">
        <f>P58-K58</f>
        <v>-0.83029982000000047</v>
      </c>
      <c r="W58" s="86">
        <f>P58/K58*100</f>
        <v>97.511129407822736</v>
      </c>
      <c r="X58" s="87"/>
    </row>
    <row r="59" spans="1:24" ht="63" x14ac:dyDescent="0.25">
      <c r="A59" s="73" t="s">
        <v>114</v>
      </c>
      <c r="B59" s="74" t="s">
        <v>115</v>
      </c>
      <c r="C59" s="75" t="s">
        <v>116</v>
      </c>
      <c r="D59" s="57" t="s">
        <v>40</v>
      </c>
      <c r="E59" s="59">
        <v>100.56050587</v>
      </c>
      <c r="F59" s="89" t="s">
        <v>117</v>
      </c>
      <c r="G59" s="57" t="s">
        <v>40</v>
      </c>
      <c r="H59" s="76">
        <v>100.56050587</v>
      </c>
      <c r="I59" s="76">
        <v>67.2</v>
      </c>
      <c r="J59" s="76">
        <f>H59-I59</f>
        <v>33.360505869999997</v>
      </c>
      <c r="K59" s="76">
        <f>L59+M59+N59+O59</f>
        <v>33.360505869999997</v>
      </c>
      <c r="L59" s="76">
        <v>0</v>
      </c>
      <c r="M59" s="76">
        <v>0</v>
      </c>
      <c r="N59" s="76">
        <v>33.360505869999997</v>
      </c>
      <c r="O59" s="76">
        <v>0</v>
      </c>
      <c r="P59" s="76">
        <f>Q59+R59+S59+T59</f>
        <v>32.530206049999997</v>
      </c>
      <c r="Q59" s="76">
        <v>0</v>
      </c>
      <c r="R59" s="76">
        <v>0</v>
      </c>
      <c r="S59" s="76">
        <v>32.530206049999997</v>
      </c>
      <c r="T59" s="76">
        <v>0</v>
      </c>
      <c r="U59" s="76">
        <f>J59-P59</f>
        <v>0.83029982000000047</v>
      </c>
      <c r="V59" s="76">
        <f>P59-K59</f>
        <v>-0.83029982000000047</v>
      </c>
      <c r="W59" s="88">
        <f>P59/K59*100</f>
        <v>97.511129407822736</v>
      </c>
      <c r="X59" s="78" t="s">
        <v>118</v>
      </c>
    </row>
    <row r="60" spans="1:24" ht="31.5" x14ac:dyDescent="0.25">
      <c r="A60" s="22" t="s">
        <v>119</v>
      </c>
      <c r="B60" s="23" t="s">
        <v>120</v>
      </c>
      <c r="C60" s="24" t="s">
        <v>39</v>
      </c>
      <c r="D60" s="31" t="s">
        <v>40</v>
      </c>
      <c r="E60" s="31" t="s">
        <v>40</v>
      </c>
      <c r="F60" s="31" t="s">
        <v>40</v>
      </c>
      <c r="G60" s="31" t="s">
        <v>40</v>
      </c>
      <c r="H60" s="31" t="s">
        <v>40</v>
      </c>
      <c r="I60" s="31" t="s">
        <v>40</v>
      </c>
      <c r="J60" s="31" t="s">
        <v>40</v>
      </c>
      <c r="K60" s="31" t="s">
        <v>40</v>
      </c>
      <c r="L60" s="31" t="s">
        <v>40</v>
      </c>
      <c r="M60" s="31" t="s">
        <v>40</v>
      </c>
      <c r="N60" s="31" t="s">
        <v>40</v>
      </c>
      <c r="O60" s="31" t="s">
        <v>40</v>
      </c>
      <c r="P60" s="31" t="s">
        <v>40</v>
      </c>
      <c r="Q60" s="31" t="s">
        <v>40</v>
      </c>
      <c r="R60" s="31" t="s">
        <v>40</v>
      </c>
      <c r="S60" s="31" t="s">
        <v>40</v>
      </c>
      <c r="T60" s="31" t="s">
        <v>40</v>
      </c>
      <c r="U60" s="31" t="s">
        <v>40</v>
      </c>
      <c r="V60" s="31" t="s">
        <v>40</v>
      </c>
      <c r="W60" s="31" t="s">
        <v>40</v>
      </c>
      <c r="X60" s="31"/>
    </row>
    <row r="61" spans="1:24" ht="31.5" x14ac:dyDescent="0.25">
      <c r="A61" s="22" t="s">
        <v>121</v>
      </c>
      <c r="B61" s="23" t="s">
        <v>122</v>
      </c>
      <c r="C61" s="24" t="s">
        <v>39</v>
      </c>
      <c r="D61" s="31" t="s">
        <v>40</v>
      </c>
      <c r="E61" s="31" t="s">
        <v>40</v>
      </c>
      <c r="F61" s="31" t="s">
        <v>40</v>
      </c>
      <c r="G61" s="31" t="s">
        <v>40</v>
      </c>
      <c r="H61" s="31" t="s">
        <v>40</v>
      </c>
      <c r="I61" s="31" t="s">
        <v>40</v>
      </c>
      <c r="J61" s="31" t="s">
        <v>40</v>
      </c>
      <c r="K61" s="31" t="s">
        <v>40</v>
      </c>
      <c r="L61" s="31" t="s">
        <v>40</v>
      </c>
      <c r="M61" s="31" t="s">
        <v>40</v>
      </c>
      <c r="N61" s="31" t="s">
        <v>40</v>
      </c>
      <c r="O61" s="31" t="s">
        <v>40</v>
      </c>
      <c r="P61" s="31" t="s">
        <v>40</v>
      </c>
      <c r="Q61" s="31" t="s">
        <v>40</v>
      </c>
      <c r="R61" s="31" t="s">
        <v>40</v>
      </c>
      <c r="S61" s="31" t="s">
        <v>40</v>
      </c>
      <c r="T61" s="31" t="s">
        <v>40</v>
      </c>
      <c r="U61" s="31" t="s">
        <v>40</v>
      </c>
      <c r="V61" s="31" t="s">
        <v>40</v>
      </c>
      <c r="W61" s="31" t="s">
        <v>40</v>
      </c>
      <c r="X61" s="31"/>
    </row>
    <row r="62" spans="1:24" ht="31.5" x14ac:dyDescent="0.25">
      <c r="A62" s="22" t="s">
        <v>123</v>
      </c>
      <c r="B62" s="23" t="s">
        <v>124</v>
      </c>
      <c r="C62" s="24" t="s">
        <v>39</v>
      </c>
      <c r="D62" s="31" t="s">
        <v>40</v>
      </c>
      <c r="E62" s="31" t="s">
        <v>40</v>
      </c>
      <c r="F62" s="31" t="s">
        <v>40</v>
      </c>
      <c r="G62" s="31" t="s">
        <v>40</v>
      </c>
      <c r="H62" s="31" t="s">
        <v>40</v>
      </c>
      <c r="I62" s="31" t="s">
        <v>40</v>
      </c>
      <c r="J62" s="31" t="s">
        <v>40</v>
      </c>
      <c r="K62" s="31" t="s">
        <v>40</v>
      </c>
      <c r="L62" s="31" t="s">
        <v>40</v>
      </c>
      <c r="M62" s="31" t="s">
        <v>40</v>
      </c>
      <c r="N62" s="31" t="s">
        <v>40</v>
      </c>
      <c r="O62" s="31" t="s">
        <v>40</v>
      </c>
      <c r="P62" s="31" t="s">
        <v>40</v>
      </c>
      <c r="Q62" s="31" t="s">
        <v>40</v>
      </c>
      <c r="R62" s="31" t="s">
        <v>40</v>
      </c>
      <c r="S62" s="31" t="s">
        <v>40</v>
      </c>
      <c r="T62" s="31" t="s">
        <v>40</v>
      </c>
      <c r="U62" s="31" t="s">
        <v>40</v>
      </c>
      <c r="V62" s="31" t="s">
        <v>40</v>
      </c>
      <c r="W62" s="31" t="s">
        <v>40</v>
      </c>
      <c r="X62" s="31"/>
    </row>
    <row r="63" spans="1:24" ht="47.25" x14ac:dyDescent="0.25">
      <c r="A63" s="22" t="s">
        <v>125</v>
      </c>
      <c r="B63" s="23" t="s">
        <v>126</v>
      </c>
      <c r="C63" s="24" t="s">
        <v>39</v>
      </c>
      <c r="D63" s="31" t="s">
        <v>40</v>
      </c>
      <c r="E63" s="31" t="s">
        <v>40</v>
      </c>
      <c r="F63" s="31" t="s">
        <v>40</v>
      </c>
      <c r="G63" s="31" t="s">
        <v>40</v>
      </c>
      <c r="H63" s="31" t="s">
        <v>40</v>
      </c>
      <c r="I63" s="31" t="s">
        <v>40</v>
      </c>
      <c r="J63" s="31" t="s">
        <v>40</v>
      </c>
      <c r="K63" s="31" t="s">
        <v>40</v>
      </c>
      <c r="L63" s="31" t="s">
        <v>40</v>
      </c>
      <c r="M63" s="31" t="s">
        <v>40</v>
      </c>
      <c r="N63" s="31" t="s">
        <v>40</v>
      </c>
      <c r="O63" s="31" t="s">
        <v>40</v>
      </c>
      <c r="P63" s="31" t="s">
        <v>40</v>
      </c>
      <c r="Q63" s="31" t="s">
        <v>40</v>
      </c>
      <c r="R63" s="31" t="s">
        <v>40</v>
      </c>
      <c r="S63" s="31" t="s">
        <v>40</v>
      </c>
      <c r="T63" s="31" t="s">
        <v>40</v>
      </c>
      <c r="U63" s="31" t="s">
        <v>40</v>
      </c>
      <c r="V63" s="31" t="s">
        <v>40</v>
      </c>
      <c r="W63" s="31" t="s">
        <v>40</v>
      </c>
      <c r="X63" s="31"/>
    </row>
    <row r="64" spans="1:24" ht="47.25" x14ac:dyDescent="0.25">
      <c r="A64" s="22" t="s">
        <v>127</v>
      </c>
      <c r="B64" s="23" t="s">
        <v>128</v>
      </c>
      <c r="C64" s="24" t="s">
        <v>39</v>
      </c>
      <c r="D64" s="31" t="s">
        <v>40</v>
      </c>
      <c r="E64" s="31" t="s">
        <v>40</v>
      </c>
      <c r="F64" s="31" t="s">
        <v>40</v>
      </c>
      <c r="G64" s="31" t="s">
        <v>40</v>
      </c>
      <c r="H64" s="31" t="s">
        <v>40</v>
      </c>
      <c r="I64" s="31" t="s">
        <v>40</v>
      </c>
      <c r="J64" s="31" t="s">
        <v>40</v>
      </c>
      <c r="K64" s="31" t="s">
        <v>40</v>
      </c>
      <c r="L64" s="31" t="s">
        <v>40</v>
      </c>
      <c r="M64" s="31" t="s">
        <v>40</v>
      </c>
      <c r="N64" s="31" t="s">
        <v>40</v>
      </c>
      <c r="O64" s="31" t="s">
        <v>40</v>
      </c>
      <c r="P64" s="31" t="s">
        <v>40</v>
      </c>
      <c r="Q64" s="31" t="s">
        <v>40</v>
      </c>
      <c r="R64" s="31" t="s">
        <v>40</v>
      </c>
      <c r="S64" s="31" t="s">
        <v>40</v>
      </c>
      <c r="T64" s="31" t="s">
        <v>40</v>
      </c>
      <c r="U64" s="31" t="s">
        <v>40</v>
      </c>
      <c r="V64" s="31" t="s">
        <v>40</v>
      </c>
      <c r="W64" s="31" t="s">
        <v>40</v>
      </c>
      <c r="X64" s="31"/>
    </row>
    <row r="65" spans="1:24" ht="47.25" x14ac:dyDescent="0.25">
      <c r="A65" s="22" t="s">
        <v>129</v>
      </c>
      <c r="B65" s="23" t="s">
        <v>130</v>
      </c>
      <c r="C65" s="24" t="s">
        <v>39</v>
      </c>
      <c r="D65" s="31" t="s">
        <v>40</v>
      </c>
      <c r="E65" s="31" t="s">
        <v>40</v>
      </c>
      <c r="F65" s="31" t="s">
        <v>40</v>
      </c>
      <c r="G65" s="31" t="s">
        <v>40</v>
      </c>
      <c r="H65" s="31" t="s">
        <v>40</v>
      </c>
      <c r="I65" s="31" t="s">
        <v>40</v>
      </c>
      <c r="J65" s="31" t="s">
        <v>40</v>
      </c>
      <c r="K65" s="31" t="s">
        <v>40</v>
      </c>
      <c r="L65" s="31" t="s">
        <v>40</v>
      </c>
      <c r="M65" s="31" t="s">
        <v>40</v>
      </c>
      <c r="N65" s="31" t="s">
        <v>40</v>
      </c>
      <c r="O65" s="31" t="s">
        <v>40</v>
      </c>
      <c r="P65" s="31" t="s">
        <v>40</v>
      </c>
      <c r="Q65" s="31" t="s">
        <v>40</v>
      </c>
      <c r="R65" s="31" t="s">
        <v>40</v>
      </c>
      <c r="S65" s="31" t="s">
        <v>40</v>
      </c>
      <c r="T65" s="31" t="s">
        <v>40</v>
      </c>
      <c r="U65" s="31" t="s">
        <v>40</v>
      </c>
      <c r="V65" s="31" t="s">
        <v>40</v>
      </c>
      <c r="W65" s="31" t="s">
        <v>40</v>
      </c>
      <c r="X65" s="31"/>
    </row>
    <row r="66" spans="1:24" ht="47.25" x14ac:dyDescent="0.25">
      <c r="A66" s="22" t="s">
        <v>131</v>
      </c>
      <c r="B66" s="23" t="s">
        <v>132</v>
      </c>
      <c r="C66" s="24" t="s">
        <v>39</v>
      </c>
      <c r="D66" s="31" t="s">
        <v>40</v>
      </c>
      <c r="E66" s="31" t="s">
        <v>40</v>
      </c>
      <c r="F66" s="31" t="s">
        <v>40</v>
      </c>
      <c r="G66" s="31" t="s">
        <v>40</v>
      </c>
      <c r="H66" s="31" t="s">
        <v>40</v>
      </c>
      <c r="I66" s="31" t="s">
        <v>40</v>
      </c>
      <c r="J66" s="31" t="s">
        <v>40</v>
      </c>
      <c r="K66" s="31" t="s">
        <v>40</v>
      </c>
      <c r="L66" s="31" t="s">
        <v>40</v>
      </c>
      <c r="M66" s="31" t="s">
        <v>40</v>
      </c>
      <c r="N66" s="31" t="s">
        <v>40</v>
      </c>
      <c r="O66" s="31" t="s">
        <v>40</v>
      </c>
      <c r="P66" s="31" t="s">
        <v>40</v>
      </c>
      <c r="Q66" s="31" t="s">
        <v>40</v>
      </c>
      <c r="R66" s="31" t="s">
        <v>40</v>
      </c>
      <c r="S66" s="31" t="s">
        <v>40</v>
      </c>
      <c r="T66" s="31" t="s">
        <v>40</v>
      </c>
      <c r="U66" s="31" t="s">
        <v>40</v>
      </c>
      <c r="V66" s="31" t="s">
        <v>40</v>
      </c>
      <c r="W66" s="31" t="s">
        <v>40</v>
      </c>
      <c r="X66" s="31"/>
    </row>
    <row r="67" spans="1:24" ht="47.25" x14ac:dyDescent="0.25">
      <c r="A67" s="90" t="s">
        <v>133</v>
      </c>
      <c r="B67" s="91" t="s">
        <v>134</v>
      </c>
      <c r="C67" s="92" t="s">
        <v>39</v>
      </c>
      <c r="D67" s="93" t="s">
        <v>40</v>
      </c>
      <c r="E67" s="93" t="s">
        <v>40</v>
      </c>
      <c r="F67" s="93" t="s">
        <v>40</v>
      </c>
      <c r="G67" s="93" t="s">
        <v>40</v>
      </c>
      <c r="H67" s="93" t="s">
        <v>40</v>
      </c>
      <c r="I67" s="93" t="s">
        <v>40</v>
      </c>
      <c r="J67" s="93" t="s">
        <v>40</v>
      </c>
      <c r="K67" s="93" t="s">
        <v>40</v>
      </c>
      <c r="L67" s="93" t="s">
        <v>40</v>
      </c>
      <c r="M67" s="93" t="s">
        <v>40</v>
      </c>
      <c r="N67" s="93" t="s">
        <v>40</v>
      </c>
      <c r="O67" s="93" t="s">
        <v>40</v>
      </c>
      <c r="P67" s="93" t="s">
        <v>40</v>
      </c>
      <c r="Q67" s="93" t="s">
        <v>40</v>
      </c>
      <c r="R67" s="93" t="s">
        <v>40</v>
      </c>
      <c r="S67" s="93" t="s">
        <v>40</v>
      </c>
      <c r="T67" s="93" t="s">
        <v>40</v>
      </c>
      <c r="U67" s="93" t="s">
        <v>40</v>
      </c>
      <c r="V67" s="93" t="s">
        <v>40</v>
      </c>
      <c r="W67" s="93" t="s">
        <v>40</v>
      </c>
      <c r="X67" s="93"/>
    </row>
    <row r="68" spans="1:24" ht="31.5" x14ac:dyDescent="0.25">
      <c r="A68" s="22" t="s">
        <v>135</v>
      </c>
      <c r="B68" s="23" t="s">
        <v>136</v>
      </c>
      <c r="C68" s="24" t="s">
        <v>39</v>
      </c>
      <c r="D68" s="31" t="s">
        <v>40</v>
      </c>
      <c r="E68" s="31" t="s">
        <v>40</v>
      </c>
      <c r="F68" s="31" t="s">
        <v>40</v>
      </c>
      <c r="G68" s="31" t="s">
        <v>40</v>
      </c>
      <c r="H68" s="31" t="s">
        <v>40</v>
      </c>
      <c r="I68" s="31" t="s">
        <v>40</v>
      </c>
      <c r="J68" s="31" t="s">
        <v>40</v>
      </c>
      <c r="K68" s="31" t="s">
        <v>40</v>
      </c>
      <c r="L68" s="31" t="s">
        <v>40</v>
      </c>
      <c r="M68" s="31" t="s">
        <v>40</v>
      </c>
      <c r="N68" s="31" t="s">
        <v>40</v>
      </c>
      <c r="O68" s="31" t="s">
        <v>40</v>
      </c>
      <c r="P68" s="31" t="s">
        <v>40</v>
      </c>
      <c r="Q68" s="31" t="s">
        <v>40</v>
      </c>
      <c r="R68" s="31" t="s">
        <v>40</v>
      </c>
      <c r="S68" s="31" t="s">
        <v>40</v>
      </c>
      <c r="T68" s="31" t="s">
        <v>40</v>
      </c>
      <c r="U68" s="31" t="s">
        <v>40</v>
      </c>
      <c r="V68" s="31" t="s">
        <v>40</v>
      </c>
      <c r="W68" s="31" t="s">
        <v>40</v>
      </c>
      <c r="X68" s="31"/>
    </row>
    <row r="69" spans="1:24" ht="47.25" x14ac:dyDescent="0.25">
      <c r="A69" s="22" t="s">
        <v>137</v>
      </c>
      <c r="B69" s="23" t="s">
        <v>138</v>
      </c>
      <c r="C69" s="24" t="s">
        <v>39</v>
      </c>
      <c r="D69" s="31" t="s">
        <v>40</v>
      </c>
      <c r="E69" s="31" t="s">
        <v>40</v>
      </c>
      <c r="F69" s="31" t="s">
        <v>40</v>
      </c>
      <c r="G69" s="31" t="s">
        <v>40</v>
      </c>
      <c r="H69" s="31" t="s">
        <v>40</v>
      </c>
      <c r="I69" s="31" t="s">
        <v>40</v>
      </c>
      <c r="J69" s="31" t="s">
        <v>40</v>
      </c>
      <c r="K69" s="31" t="s">
        <v>40</v>
      </c>
      <c r="L69" s="31" t="s">
        <v>40</v>
      </c>
      <c r="M69" s="31" t="s">
        <v>40</v>
      </c>
      <c r="N69" s="31" t="s">
        <v>40</v>
      </c>
      <c r="O69" s="31" t="s">
        <v>40</v>
      </c>
      <c r="P69" s="31" t="s">
        <v>40</v>
      </c>
      <c r="Q69" s="31" t="s">
        <v>40</v>
      </c>
      <c r="R69" s="31" t="s">
        <v>40</v>
      </c>
      <c r="S69" s="31" t="s">
        <v>40</v>
      </c>
      <c r="T69" s="31" t="s">
        <v>40</v>
      </c>
      <c r="U69" s="31" t="s">
        <v>40</v>
      </c>
      <c r="V69" s="31" t="s">
        <v>40</v>
      </c>
      <c r="W69" s="31" t="s">
        <v>40</v>
      </c>
      <c r="X69" s="31"/>
    </row>
    <row r="70" spans="1:24" ht="63" x14ac:dyDescent="0.25">
      <c r="A70" s="94" t="s">
        <v>139</v>
      </c>
      <c r="B70" s="95" t="s">
        <v>140</v>
      </c>
      <c r="C70" s="96" t="s">
        <v>39</v>
      </c>
      <c r="D70" s="97" t="s">
        <v>40</v>
      </c>
      <c r="E70" s="97" t="s">
        <v>40</v>
      </c>
      <c r="F70" s="97" t="s">
        <v>40</v>
      </c>
      <c r="G70" s="97" t="s">
        <v>40</v>
      </c>
      <c r="H70" s="97" t="s">
        <v>40</v>
      </c>
      <c r="I70" s="97" t="s">
        <v>40</v>
      </c>
      <c r="J70" s="97" t="s">
        <v>40</v>
      </c>
      <c r="K70" s="97" t="s">
        <v>40</v>
      </c>
      <c r="L70" s="97" t="s">
        <v>40</v>
      </c>
      <c r="M70" s="97" t="s">
        <v>40</v>
      </c>
      <c r="N70" s="97" t="s">
        <v>40</v>
      </c>
      <c r="O70" s="97" t="s">
        <v>40</v>
      </c>
      <c r="P70" s="97" t="s">
        <v>40</v>
      </c>
      <c r="Q70" s="97" t="s">
        <v>40</v>
      </c>
      <c r="R70" s="97" t="s">
        <v>40</v>
      </c>
      <c r="S70" s="97" t="s">
        <v>40</v>
      </c>
      <c r="T70" s="97" t="s">
        <v>40</v>
      </c>
      <c r="U70" s="97" t="s">
        <v>40</v>
      </c>
      <c r="V70" s="97" t="s">
        <v>40</v>
      </c>
      <c r="W70" s="97" t="s">
        <v>40</v>
      </c>
      <c r="X70" s="97"/>
    </row>
    <row r="71" spans="1:24" ht="63" x14ac:dyDescent="0.25">
      <c r="A71" s="98" t="s">
        <v>141</v>
      </c>
      <c r="B71" s="99" t="s">
        <v>142</v>
      </c>
      <c r="C71" s="100" t="s">
        <v>39</v>
      </c>
      <c r="D71" s="101" t="s">
        <v>40</v>
      </c>
      <c r="E71" s="101" t="s">
        <v>40</v>
      </c>
      <c r="F71" s="101" t="s">
        <v>40</v>
      </c>
      <c r="G71" s="101" t="s">
        <v>40</v>
      </c>
      <c r="H71" s="101" t="s">
        <v>40</v>
      </c>
      <c r="I71" s="101" t="s">
        <v>40</v>
      </c>
      <c r="J71" s="101" t="s">
        <v>40</v>
      </c>
      <c r="K71" s="101" t="s">
        <v>40</v>
      </c>
      <c r="L71" s="101" t="s">
        <v>40</v>
      </c>
      <c r="M71" s="101" t="s">
        <v>40</v>
      </c>
      <c r="N71" s="101" t="s">
        <v>40</v>
      </c>
      <c r="O71" s="101" t="s">
        <v>40</v>
      </c>
      <c r="P71" s="101" t="s">
        <v>40</v>
      </c>
      <c r="Q71" s="101" t="s">
        <v>40</v>
      </c>
      <c r="R71" s="101" t="s">
        <v>40</v>
      </c>
      <c r="S71" s="101" t="s">
        <v>40</v>
      </c>
      <c r="T71" s="101" t="s">
        <v>40</v>
      </c>
      <c r="U71" s="101" t="s">
        <v>40</v>
      </c>
      <c r="V71" s="101" t="s">
        <v>40</v>
      </c>
      <c r="W71" s="101" t="s">
        <v>40</v>
      </c>
      <c r="X71" s="101"/>
    </row>
    <row r="72" spans="1:24" ht="47.25" x14ac:dyDescent="0.25">
      <c r="A72" s="98" t="s">
        <v>143</v>
      </c>
      <c r="B72" s="99" t="s">
        <v>144</v>
      </c>
      <c r="C72" s="100" t="s">
        <v>39</v>
      </c>
      <c r="D72" s="101" t="s">
        <v>40</v>
      </c>
      <c r="E72" s="101" t="s">
        <v>40</v>
      </c>
      <c r="F72" s="101" t="s">
        <v>40</v>
      </c>
      <c r="G72" s="101" t="s">
        <v>40</v>
      </c>
      <c r="H72" s="101" t="s">
        <v>40</v>
      </c>
      <c r="I72" s="101" t="s">
        <v>40</v>
      </c>
      <c r="J72" s="101" t="s">
        <v>40</v>
      </c>
      <c r="K72" s="101" t="s">
        <v>40</v>
      </c>
      <c r="L72" s="101" t="s">
        <v>40</v>
      </c>
      <c r="M72" s="101" t="s">
        <v>40</v>
      </c>
      <c r="N72" s="101" t="s">
        <v>40</v>
      </c>
      <c r="O72" s="101" t="s">
        <v>40</v>
      </c>
      <c r="P72" s="101" t="s">
        <v>40</v>
      </c>
      <c r="Q72" s="101" t="s">
        <v>40</v>
      </c>
      <c r="R72" s="101" t="s">
        <v>40</v>
      </c>
      <c r="S72" s="101" t="s">
        <v>40</v>
      </c>
      <c r="T72" s="101" t="s">
        <v>40</v>
      </c>
      <c r="U72" s="101" t="s">
        <v>40</v>
      </c>
      <c r="V72" s="101" t="s">
        <v>40</v>
      </c>
      <c r="W72" s="101" t="s">
        <v>40</v>
      </c>
      <c r="X72" s="101"/>
    </row>
    <row r="73" spans="1:24" ht="31.5" x14ac:dyDescent="0.25">
      <c r="A73" s="94" t="s">
        <v>145</v>
      </c>
      <c r="B73" s="95" t="s">
        <v>146</v>
      </c>
      <c r="C73" s="96" t="s">
        <v>39</v>
      </c>
      <c r="D73" s="97" t="str">
        <f>D74</f>
        <v>нд</v>
      </c>
      <c r="E73" s="97">
        <f>E74+E75</f>
        <v>22.745000000000001</v>
      </c>
      <c r="F73" s="102" t="str">
        <f>F74</f>
        <v>05.2016</v>
      </c>
      <c r="G73" s="97" t="str">
        <f>G74</f>
        <v>нд</v>
      </c>
      <c r="H73" s="97">
        <f>H74+H75</f>
        <v>22.746000000000002</v>
      </c>
      <c r="I73" s="97">
        <f>I74+I75</f>
        <v>0</v>
      </c>
      <c r="J73" s="97">
        <f>H73-I73</f>
        <v>22.746000000000002</v>
      </c>
      <c r="K73" s="103">
        <f t="shared" ref="K73:T73" si="19">K74+K75</f>
        <v>11.926</v>
      </c>
      <c r="L73" s="103">
        <f t="shared" si="19"/>
        <v>0</v>
      </c>
      <c r="M73" s="103">
        <f t="shared" si="19"/>
        <v>0</v>
      </c>
      <c r="N73" s="103">
        <f t="shared" si="19"/>
        <v>11.926</v>
      </c>
      <c r="O73" s="104">
        <f t="shared" si="19"/>
        <v>0</v>
      </c>
      <c r="P73" s="103">
        <f t="shared" si="19"/>
        <v>10.93942332</v>
      </c>
      <c r="Q73" s="104">
        <f t="shared" si="19"/>
        <v>0</v>
      </c>
      <c r="R73" s="104">
        <f t="shared" si="19"/>
        <v>0</v>
      </c>
      <c r="S73" s="104">
        <f t="shared" si="19"/>
        <v>10.93942332</v>
      </c>
      <c r="T73" s="104">
        <f t="shared" si="19"/>
        <v>0</v>
      </c>
      <c r="U73" s="103">
        <f>J73-P73</f>
        <v>11.806576680000003</v>
      </c>
      <c r="V73" s="103">
        <f>P73-K73</f>
        <v>-0.98657668000000065</v>
      </c>
      <c r="W73" s="105">
        <f>P73/K73*100</f>
        <v>91.727514003018612</v>
      </c>
      <c r="X73" s="102"/>
    </row>
    <row r="74" spans="1:24" ht="31.5" x14ac:dyDescent="0.25">
      <c r="A74" s="55" t="s">
        <v>145</v>
      </c>
      <c r="B74" s="56" t="s">
        <v>147</v>
      </c>
      <c r="C74" s="55" t="s">
        <v>148</v>
      </c>
      <c r="D74" s="57" t="s">
        <v>40</v>
      </c>
      <c r="E74" s="57">
        <v>20.814</v>
      </c>
      <c r="F74" s="106" t="s">
        <v>149</v>
      </c>
      <c r="G74" s="57" t="s">
        <v>40</v>
      </c>
      <c r="H74" s="57">
        <v>20.815000000000001</v>
      </c>
      <c r="I74" s="57">
        <v>0</v>
      </c>
      <c r="J74" s="76">
        <f>H74-I74</f>
        <v>20.815000000000001</v>
      </c>
      <c r="K74" s="76">
        <f>L74+M74+N74+O74</f>
        <v>10.068</v>
      </c>
      <c r="L74" s="76">
        <v>0</v>
      </c>
      <c r="M74" s="76">
        <v>0</v>
      </c>
      <c r="N74" s="76">
        <v>10.068</v>
      </c>
      <c r="O74" s="107">
        <v>0</v>
      </c>
      <c r="P74" s="76">
        <f>Q74+R74+S74+T74</f>
        <v>10.35932203</v>
      </c>
      <c r="Q74" s="107">
        <v>0</v>
      </c>
      <c r="R74" s="107">
        <v>0</v>
      </c>
      <c r="S74" s="107">
        <v>10.35932203</v>
      </c>
      <c r="T74" s="107">
        <v>0</v>
      </c>
      <c r="U74" s="76">
        <f>J74-P74</f>
        <v>10.455677970000002</v>
      </c>
      <c r="V74" s="76">
        <f>P74-K74</f>
        <v>0.2913220299999999</v>
      </c>
      <c r="W74" s="88">
        <f>P74/K74*100</f>
        <v>102.89354419944378</v>
      </c>
      <c r="X74" s="78" t="s">
        <v>150</v>
      </c>
    </row>
    <row r="75" spans="1:24" ht="47.25" x14ac:dyDescent="0.25">
      <c r="A75" s="73" t="s">
        <v>145</v>
      </c>
      <c r="B75" s="56" t="s">
        <v>151</v>
      </c>
      <c r="C75" s="55" t="s">
        <v>152</v>
      </c>
      <c r="D75" s="57" t="s">
        <v>40</v>
      </c>
      <c r="E75" s="57">
        <v>1.931</v>
      </c>
      <c r="F75" s="106" t="s">
        <v>149</v>
      </c>
      <c r="G75" s="57" t="s">
        <v>40</v>
      </c>
      <c r="H75" s="57">
        <v>1.931</v>
      </c>
      <c r="I75" s="57">
        <v>0</v>
      </c>
      <c r="J75" s="76">
        <f>H75-I75</f>
        <v>1.931</v>
      </c>
      <c r="K75" s="76">
        <f>L75+M75+N75+O75</f>
        <v>1.8580000000000001</v>
      </c>
      <c r="L75" s="76">
        <v>0</v>
      </c>
      <c r="M75" s="76">
        <v>0</v>
      </c>
      <c r="N75" s="76">
        <v>1.8580000000000001</v>
      </c>
      <c r="O75" s="107">
        <v>0</v>
      </c>
      <c r="P75" s="76">
        <f>Q75+R75+S75+T75</f>
        <v>0.58010128999999999</v>
      </c>
      <c r="Q75" s="107">
        <v>0</v>
      </c>
      <c r="R75" s="107">
        <v>0</v>
      </c>
      <c r="S75" s="107">
        <v>0.58010128999999999</v>
      </c>
      <c r="T75" s="107">
        <v>0</v>
      </c>
      <c r="U75" s="76">
        <f>J75-P75</f>
        <v>1.3508987100000001</v>
      </c>
      <c r="V75" s="76">
        <f>P75-K75</f>
        <v>-1.2778987100000001</v>
      </c>
      <c r="W75" s="88">
        <f>P75/K75*100</f>
        <v>31.221813240043055</v>
      </c>
      <c r="X75" s="78" t="s">
        <v>153</v>
      </c>
    </row>
    <row r="76" spans="1:24" ht="47.25" x14ac:dyDescent="0.25">
      <c r="A76" s="94" t="s">
        <v>154</v>
      </c>
      <c r="B76" s="108" t="s">
        <v>155</v>
      </c>
      <c r="C76" s="96" t="s">
        <v>39</v>
      </c>
      <c r="D76" s="97" t="s">
        <v>40</v>
      </c>
      <c r="E76" s="97" t="s">
        <v>40</v>
      </c>
      <c r="F76" s="97" t="s">
        <v>40</v>
      </c>
      <c r="G76" s="97" t="s">
        <v>40</v>
      </c>
      <c r="H76" s="97" t="s">
        <v>40</v>
      </c>
      <c r="I76" s="97" t="s">
        <v>40</v>
      </c>
      <c r="J76" s="97" t="s">
        <v>40</v>
      </c>
      <c r="K76" s="97" t="s">
        <v>40</v>
      </c>
      <c r="L76" s="97" t="s">
        <v>40</v>
      </c>
      <c r="M76" s="97" t="s">
        <v>40</v>
      </c>
      <c r="N76" s="97" t="s">
        <v>40</v>
      </c>
      <c r="O76" s="97" t="s">
        <v>40</v>
      </c>
      <c r="P76" s="97" t="s">
        <v>40</v>
      </c>
      <c r="Q76" s="97" t="s">
        <v>40</v>
      </c>
      <c r="R76" s="97" t="s">
        <v>40</v>
      </c>
      <c r="S76" s="97" t="s">
        <v>40</v>
      </c>
      <c r="T76" s="97" t="s">
        <v>40</v>
      </c>
      <c r="U76" s="97" t="s">
        <v>40</v>
      </c>
      <c r="V76" s="97" t="s">
        <v>40</v>
      </c>
      <c r="W76" s="97" t="s">
        <v>40</v>
      </c>
      <c r="X76" s="97"/>
    </row>
    <row r="77" spans="1:24" ht="31.5" x14ac:dyDescent="0.25">
      <c r="A77" s="94" t="s">
        <v>156</v>
      </c>
      <c r="B77" s="108" t="s">
        <v>157</v>
      </c>
      <c r="C77" s="96" t="s">
        <v>39</v>
      </c>
      <c r="D77" s="97" t="str">
        <f>D78</f>
        <v>нд</v>
      </c>
      <c r="E77" s="97">
        <f>E78</f>
        <v>43.136000000000003</v>
      </c>
      <c r="F77" s="97" t="str">
        <f>F78</f>
        <v>нд</v>
      </c>
      <c r="G77" s="97" t="str">
        <f>G78</f>
        <v>нд</v>
      </c>
      <c r="H77" s="103">
        <f>H78+H79+H80+H81+H83+H82</f>
        <v>36.79540978</v>
      </c>
      <c r="I77" s="103">
        <f>I78+I79+I80+I81+I83+I82</f>
        <v>18.97263847</v>
      </c>
      <c r="J77" s="103">
        <f>H77-I77</f>
        <v>17.82277131</v>
      </c>
      <c r="K77" s="103">
        <f>K78+K79+K80+K81</f>
        <v>12.383999999999999</v>
      </c>
      <c r="L77" s="103">
        <f>N77+P77+R77+T77</f>
        <v>62.246304779999988</v>
      </c>
      <c r="M77" s="103">
        <f>M78+M79+M80+M81</f>
        <v>0</v>
      </c>
      <c r="N77" s="103">
        <f>N78+N79+N80+N81+N83</f>
        <v>12.383999999999999</v>
      </c>
      <c r="O77" s="104">
        <f>O78+O79+O80+O81</f>
        <v>0</v>
      </c>
      <c r="P77" s="104">
        <f>P78+P79+P80+P81+P83+P82</f>
        <v>31.769935039999996</v>
      </c>
      <c r="Q77" s="104">
        <f>Q78+Q79+Q80+Q81</f>
        <v>0</v>
      </c>
      <c r="R77" s="104">
        <f>R78+R79+R80+R81+R83+R82</f>
        <v>0</v>
      </c>
      <c r="S77" s="104">
        <f>S78+S79+S80+S81+S82+S83</f>
        <v>13.677565299999999</v>
      </c>
      <c r="T77" s="104">
        <f>T78+T79+T80+T81+T83</f>
        <v>18.092369739999999</v>
      </c>
      <c r="U77" s="103">
        <f t="shared" ref="U77:U83" si="20">J77-P77</f>
        <v>-13.947163729999996</v>
      </c>
      <c r="V77" s="103">
        <f t="shared" ref="V77:V83" si="21">P77-K77</f>
        <v>19.38593504</v>
      </c>
      <c r="W77" s="105">
        <f>P77/K77*100</f>
        <v>256.540173126615</v>
      </c>
      <c r="X77" s="102"/>
    </row>
    <row r="78" spans="1:24" ht="63" x14ac:dyDescent="0.25">
      <c r="A78" s="55" t="s">
        <v>156</v>
      </c>
      <c r="B78" s="56" t="s">
        <v>158</v>
      </c>
      <c r="C78" s="55" t="s">
        <v>159</v>
      </c>
      <c r="D78" s="57" t="s">
        <v>40</v>
      </c>
      <c r="E78" s="57">
        <v>43.136000000000003</v>
      </c>
      <c r="F78" s="57" t="s">
        <v>40</v>
      </c>
      <c r="G78" s="57" t="s">
        <v>40</v>
      </c>
      <c r="H78" s="76">
        <v>29.111219380000001</v>
      </c>
      <c r="I78" s="76">
        <v>17.642962310000001</v>
      </c>
      <c r="J78" s="76">
        <f>H78-I78</f>
        <v>11.46825707</v>
      </c>
      <c r="K78" s="76">
        <f t="shared" ref="K78:K83" si="22">L78+M78+N78+O78</f>
        <v>8.0239999999999991</v>
      </c>
      <c r="L78" s="76">
        <v>0</v>
      </c>
      <c r="M78" s="76">
        <v>0</v>
      </c>
      <c r="N78" s="76">
        <v>8.0239999999999991</v>
      </c>
      <c r="O78" s="107">
        <v>0</v>
      </c>
      <c r="P78" s="107">
        <f t="shared" ref="P78:P83" si="23">Q78+R78+S78+T78</f>
        <v>11.778012739999999</v>
      </c>
      <c r="Q78" s="107">
        <v>0</v>
      </c>
      <c r="R78" s="107">
        <v>0</v>
      </c>
      <c r="S78" s="107">
        <v>11.778012739999999</v>
      </c>
      <c r="T78" s="107">
        <v>0</v>
      </c>
      <c r="U78" s="76">
        <f t="shared" si="20"/>
        <v>-0.30975566999999948</v>
      </c>
      <c r="V78" s="76">
        <f t="shared" si="21"/>
        <v>3.7540127400000003</v>
      </c>
      <c r="W78" s="77">
        <f>P78/K78*100</f>
        <v>146.78480483549353</v>
      </c>
      <c r="X78" s="78" t="s">
        <v>118</v>
      </c>
    </row>
    <row r="79" spans="1:24" ht="110.25" x14ac:dyDescent="0.25">
      <c r="A79" s="55" t="s">
        <v>156</v>
      </c>
      <c r="B79" s="56" t="s">
        <v>160</v>
      </c>
      <c r="C79" s="55" t="s">
        <v>40</v>
      </c>
      <c r="D79" s="57" t="s">
        <v>40</v>
      </c>
      <c r="E79" s="57" t="s">
        <v>40</v>
      </c>
      <c r="F79" s="57" t="s">
        <v>40</v>
      </c>
      <c r="G79" s="57" t="s">
        <v>40</v>
      </c>
      <c r="H79" s="76">
        <v>1.5</v>
      </c>
      <c r="I79" s="76">
        <v>0</v>
      </c>
      <c r="J79" s="76">
        <f>H79-I79</f>
        <v>1.5</v>
      </c>
      <c r="K79" s="76">
        <f t="shared" si="22"/>
        <v>1.5</v>
      </c>
      <c r="L79" s="76">
        <v>0</v>
      </c>
      <c r="M79" s="76">
        <v>0</v>
      </c>
      <c r="N79" s="76">
        <v>1.5</v>
      </c>
      <c r="O79" s="107">
        <v>0</v>
      </c>
      <c r="P79" s="107">
        <f t="shared" si="23"/>
        <v>0</v>
      </c>
      <c r="Q79" s="107">
        <v>0</v>
      </c>
      <c r="R79" s="107">
        <v>0</v>
      </c>
      <c r="S79" s="107">
        <v>0</v>
      </c>
      <c r="T79" s="107">
        <v>0</v>
      </c>
      <c r="U79" s="76">
        <f t="shared" si="20"/>
        <v>1.5</v>
      </c>
      <c r="V79" s="76">
        <f t="shared" si="21"/>
        <v>-1.5</v>
      </c>
      <c r="W79" s="77">
        <f>P79/K79*100</f>
        <v>0</v>
      </c>
      <c r="X79" s="78" t="s">
        <v>99</v>
      </c>
    </row>
    <row r="80" spans="1:24" ht="110.25" x14ac:dyDescent="0.25">
      <c r="A80" s="55" t="s">
        <v>156</v>
      </c>
      <c r="B80" s="56" t="s">
        <v>161</v>
      </c>
      <c r="C80" s="55" t="s">
        <v>40</v>
      </c>
      <c r="D80" s="57" t="s">
        <v>40</v>
      </c>
      <c r="E80" s="57" t="s">
        <v>40</v>
      </c>
      <c r="F80" s="57" t="s">
        <v>40</v>
      </c>
      <c r="G80" s="57" t="s">
        <v>40</v>
      </c>
      <c r="H80" s="76">
        <v>0.5</v>
      </c>
      <c r="I80" s="76">
        <v>0</v>
      </c>
      <c r="J80" s="76">
        <f>H80-I80</f>
        <v>0.5</v>
      </c>
      <c r="K80" s="76">
        <f t="shared" si="22"/>
        <v>0.5</v>
      </c>
      <c r="L80" s="76">
        <v>0</v>
      </c>
      <c r="M80" s="76">
        <v>0</v>
      </c>
      <c r="N80" s="76">
        <v>0.5</v>
      </c>
      <c r="O80" s="107">
        <v>0</v>
      </c>
      <c r="P80" s="107">
        <f t="shared" si="23"/>
        <v>0</v>
      </c>
      <c r="Q80" s="107">
        <v>0</v>
      </c>
      <c r="R80" s="107">
        <v>0</v>
      </c>
      <c r="S80" s="107">
        <v>0</v>
      </c>
      <c r="T80" s="107">
        <v>0</v>
      </c>
      <c r="U80" s="76">
        <f t="shared" si="20"/>
        <v>0.5</v>
      </c>
      <c r="V80" s="76">
        <f t="shared" si="21"/>
        <v>-0.5</v>
      </c>
      <c r="W80" s="77">
        <f>P80/K80*100</f>
        <v>0</v>
      </c>
      <c r="X80" s="78" t="s">
        <v>99</v>
      </c>
    </row>
    <row r="81" spans="1:24" ht="47.25" x14ac:dyDescent="0.25">
      <c r="A81" s="55" t="s">
        <v>156</v>
      </c>
      <c r="B81" s="56" t="s">
        <v>162</v>
      </c>
      <c r="C81" s="55" t="s">
        <v>40</v>
      </c>
      <c r="D81" s="57" t="s">
        <v>40</v>
      </c>
      <c r="E81" s="57" t="s">
        <v>40</v>
      </c>
      <c r="F81" s="57" t="s">
        <v>40</v>
      </c>
      <c r="G81" s="57" t="s">
        <v>40</v>
      </c>
      <c r="H81" s="76">
        <v>2.36</v>
      </c>
      <c r="I81" s="76">
        <v>0</v>
      </c>
      <c r="J81" s="76">
        <f>H81-I81</f>
        <v>2.36</v>
      </c>
      <c r="K81" s="76">
        <f t="shared" si="22"/>
        <v>2.36</v>
      </c>
      <c r="L81" s="76">
        <v>0</v>
      </c>
      <c r="M81" s="76">
        <v>0</v>
      </c>
      <c r="N81" s="76">
        <v>2.36</v>
      </c>
      <c r="O81" s="107">
        <v>0</v>
      </c>
      <c r="P81" s="107">
        <f t="shared" si="23"/>
        <v>0</v>
      </c>
      <c r="Q81" s="107">
        <v>0</v>
      </c>
      <c r="R81" s="107">
        <v>0</v>
      </c>
      <c r="S81" s="107">
        <v>0</v>
      </c>
      <c r="T81" s="107">
        <v>0</v>
      </c>
      <c r="U81" s="76">
        <f t="shared" si="20"/>
        <v>2.36</v>
      </c>
      <c r="V81" s="76">
        <f t="shared" si="21"/>
        <v>-2.36</v>
      </c>
      <c r="W81" s="77">
        <f>P81/K81*100</f>
        <v>0</v>
      </c>
      <c r="X81" s="78" t="s">
        <v>163</v>
      </c>
    </row>
    <row r="82" spans="1:24" ht="63" x14ac:dyDescent="0.25">
      <c r="A82" s="55" t="s">
        <v>164</v>
      </c>
      <c r="B82" s="56" t="s">
        <v>165</v>
      </c>
      <c r="C82" s="55" t="s">
        <v>40</v>
      </c>
      <c r="D82" s="57" t="s">
        <v>40</v>
      </c>
      <c r="E82" s="57" t="s">
        <v>40</v>
      </c>
      <c r="F82" s="57" t="s">
        <v>40</v>
      </c>
      <c r="G82" s="57" t="s">
        <v>40</v>
      </c>
      <c r="H82" s="76">
        <v>3.3241904</v>
      </c>
      <c r="I82" s="76">
        <v>1.32967616</v>
      </c>
      <c r="J82" s="76">
        <v>0</v>
      </c>
      <c r="K82" s="76">
        <f t="shared" si="22"/>
        <v>0</v>
      </c>
      <c r="L82" s="76">
        <v>0</v>
      </c>
      <c r="M82" s="76">
        <v>0</v>
      </c>
      <c r="N82" s="76">
        <v>0</v>
      </c>
      <c r="O82" s="76">
        <v>0</v>
      </c>
      <c r="P82" s="107">
        <f t="shared" si="23"/>
        <v>1.8995525600000001</v>
      </c>
      <c r="Q82" s="76">
        <v>0</v>
      </c>
      <c r="R82" s="107">
        <v>0</v>
      </c>
      <c r="S82" s="76">
        <v>1.8995525600000001</v>
      </c>
      <c r="T82" s="107">
        <v>0</v>
      </c>
      <c r="U82" s="76">
        <f t="shared" si="20"/>
        <v>-1.8995525600000001</v>
      </c>
      <c r="V82" s="76">
        <f t="shared" si="21"/>
        <v>1.8995525600000001</v>
      </c>
      <c r="W82" s="77">
        <v>100</v>
      </c>
      <c r="X82" s="78" t="s">
        <v>166</v>
      </c>
    </row>
    <row r="83" spans="1:24" ht="113.25" customHeight="1" x14ac:dyDescent="0.25">
      <c r="A83" s="55" t="s">
        <v>164</v>
      </c>
      <c r="B83" s="109" t="s">
        <v>167</v>
      </c>
      <c r="C83" s="57" t="s">
        <v>40</v>
      </c>
      <c r="D83" s="57" t="s">
        <v>40</v>
      </c>
      <c r="E83" s="57" t="s">
        <v>40</v>
      </c>
      <c r="F83" s="57" t="s">
        <v>40</v>
      </c>
      <c r="G83" s="57" t="s">
        <v>40</v>
      </c>
      <c r="H83" s="76">
        <v>0</v>
      </c>
      <c r="I83" s="76">
        <v>0</v>
      </c>
      <c r="J83" s="76">
        <f>H83-I83</f>
        <v>0</v>
      </c>
      <c r="K83" s="76">
        <f t="shared" si="22"/>
        <v>0</v>
      </c>
      <c r="L83" s="76">
        <v>0</v>
      </c>
      <c r="M83" s="76">
        <v>0</v>
      </c>
      <c r="N83" s="76">
        <v>0</v>
      </c>
      <c r="O83" s="76">
        <v>0</v>
      </c>
      <c r="P83" s="76">
        <f t="shared" si="23"/>
        <v>18.092369739999999</v>
      </c>
      <c r="Q83" s="76">
        <v>0</v>
      </c>
      <c r="R83" s="107">
        <v>0</v>
      </c>
      <c r="S83" s="76">
        <v>0</v>
      </c>
      <c r="T83" s="107">
        <v>18.092369739999999</v>
      </c>
      <c r="U83" s="76">
        <f t="shared" si="20"/>
        <v>-18.092369739999999</v>
      </c>
      <c r="V83" s="76">
        <f t="shared" si="21"/>
        <v>18.092369739999999</v>
      </c>
      <c r="W83" s="77">
        <v>100</v>
      </c>
      <c r="X83" s="78" t="s">
        <v>168</v>
      </c>
    </row>
  </sheetData>
  <mergeCells count="23">
    <mergeCell ref="K18:O18"/>
    <mergeCell ref="P18:T18"/>
    <mergeCell ref="A4:Z4"/>
    <mergeCell ref="A7:Z7"/>
    <mergeCell ref="A9:Z9"/>
    <mergeCell ref="A10:Z10"/>
    <mergeCell ref="A12:Z12"/>
    <mergeCell ref="V18:V19"/>
    <mergeCell ref="W18:W19"/>
    <mergeCell ref="A13:Z13"/>
    <mergeCell ref="A16:X16"/>
    <mergeCell ref="A17:A19"/>
    <mergeCell ref="B17:B19"/>
    <mergeCell ref="C17:C19"/>
    <mergeCell ref="D17:F18"/>
    <mergeCell ref="G17:G19"/>
    <mergeCell ref="H17:H19"/>
    <mergeCell ref="I17:I19"/>
    <mergeCell ref="J17:J19"/>
    <mergeCell ref="K17:T17"/>
    <mergeCell ref="U17:U19"/>
    <mergeCell ref="V17:W17"/>
    <mergeCell ref="X17:X19"/>
  </mergeCells>
  <printOptions horizontalCentered="1"/>
  <pageMargins left="0.55138888888888904" right="0.39374999999999999" top="0.78749999999999998" bottom="0.78749999999999998" header="0.51180555555555496" footer="0.51180555555555496"/>
  <pageSetup paperSize="8" scale="48" firstPageNumber="0" fitToHeight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1 Год финансирование</vt:lpstr>
      <vt:lpstr>'1 Год финансирование'!Print_Titles_0</vt:lpstr>
      <vt:lpstr>'1 Год финансирование'!Print_Titles_0_0</vt:lpstr>
      <vt:lpstr>'1 Год финансирование'!Print_Titles_0_0_0</vt:lpstr>
      <vt:lpstr>'1 Год финансирование'!Print_Titles_0_0_0_0</vt:lpstr>
      <vt:lpstr>'1 Год финансирование'!Print_Titles_0_0_0_0_0</vt:lpstr>
      <vt:lpstr>'1 Год финансирование'!Заголовки_для_печати</vt:lpstr>
      <vt:lpstr>'1 Год финансирование'!Область_печати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21</cp:revision>
  <cp:lastPrinted>2017-11-14T00:28:47Z</cp:lastPrinted>
  <dcterms:created xsi:type="dcterms:W3CDTF">2017-05-25T06:40:04Z</dcterms:created>
  <dcterms:modified xsi:type="dcterms:W3CDTF">2018-03-26T01:17:00Z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